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 defaultThemeVersion="124226"/>
  <bookViews>
    <workbookView xWindow="0" yWindow="120" windowWidth="15480" windowHeight="10920" firstSheet="1" activeTab="1"/>
  </bookViews>
  <sheets>
    <sheet name="Подробни количества" sheetId="2" state="hidden" r:id="rId1"/>
    <sheet name="КСС" sheetId="1" r:id="rId2"/>
  </sheets>
  <definedNames>
    <definedName name="_xlnm.Print_Area" localSheetId="1">КСС!$A$8:$G$83</definedName>
  </definedNames>
  <calcPr calcId="124519" concurrentCalc="0"/>
</workbook>
</file>

<file path=xl/calcChain.xml><?xml version="1.0" encoding="utf-8"?>
<calcChain xmlns="http://schemas.openxmlformats.org/spreadsheetml/2006/main">
  <c r="G75" i="1"/>
  <c r="G71"/>
  <c r="G70"/>
  <c r="G69"/>
  <c r="G68"/>
  <c r="G67"/>
  <c r="G66"/>
  <c r="G65"/>
  <c r="G64"/>
  <c r="G63"/>
  <c r="G62"/>
  <c r="G61"/>
  <c r="G57"/>
  <c r="G56"/>
  <c r="G55"/>
  <c r="G54"/>
  <c r="G53"/>
  <c r="G269" i="2"/>
  <c r="G270"/>
  <c r="G271"/>
  <c r="G272"/>
  <c r="G268"/>
  <c r="G52" i="1"/>
  <c r="G266" i="2"/>
  <c r="G265"/>
  <c r="G51" i="1"/>
  <c r="G50"/>
  <c r="G260" i="2"/>
  <c r="G259"/>
  <c r="G47" i="1"/>
  <c r="G245" i="2"/>
  <c r="G246"/>
  <c r="G247"/>
  <c r="G248"/>
  <c r="G249"/>
  <c r="G250"/>
  <c r="G251"/>
  <c r="G252"/>
  <c r="G253"/>
  <c r="G254"/>
  <c r="G255"/>
  <c r="G256"/>
  <c r="G257"/>
  <c r="G244"/>
  <c r="G46" i="1"/>
  <c r="G217" i="2"/>
  <c r="G218"/>
  <c r="G219"/>
  <c r="G220"/>
  <c r="G221"/>
  <c r="G222"/>
  <c r="G225"/>
  <c r="G226"/>
  <c r="G227"/>
  <c r="G228"/>
  <c r="G229"/>
  <c r="G230"/>
  <c r="G231"/>
  <c r="G224"/>
  <c r="G234"/>
  <c r="G235"/>
  <c r="G236"/>
  <c r="G237"/>
  <c r="G238"/>
  <c r="G239"/>
  <c r="G240"/>
  <c r="G241"/>
  <c r="G242"/>
  <c r="G233"/>
  <c r="G215"/>
  <c r="G45" i="1"/>
  <c r="G182" i="2"/>
  <c r="G183"/>
  <c r="G184"/>
  <c r="G185"/>
  <c r="G187"/>
  <c r="G189"/>
  <c r="G190"/>
  <c r="G191"/>
  <c r="G194"/>
  <c r="G195"/>
  <c r="G196"/>
  <c r="G197"/>
  <c r="G198"/>
  <c r="G199"/>
  <c r="G200"/>
  <c r="G201"/>
  <c r="G193"/>
  <c r="G204"/>
  <c r="G205"/>
  <c r="G206"/>
  <c r="G207"/>
  <c r="G208"/>
  <c r="G209"/>
  <c r="G210"/>
  <c r="G211"/>
  <c r="G212"/>
  <c r="G213"/>
  <c r="G203"/>
  <c r="G180"/>
  <c r="G44" i="1"/>
  <c r="G163" i="2"/>
  <c r="G164"/>
  <c r="G165"/>
  <c r="G166"/>
  <c r="G167"/>
  <c r="G168"/>
  <c r="G169"/>
  <c r="G170"/>
  <c r="G171"/>
  <c r="G172"/>
  <c r="G173"/>
  <c r="G174"/>
  <c r="G175"/>
  <c r="G176"/>
  <c r="G177"/>
  <c r="G178"/>
  <c r="G162"/>
  <c r="G43" i="1"/>
  <c r="G40"/>
  <c r="G39"/>
  <c r="G38"/>
  <c r="G37"/>
  <c r="G36"/>
  <c r="G35"/>
  <c r="G34"/>
  <c r="G33"/>
  <c r="G32"/>
  <c r="G31"/>
  <c r="G30"/>
  <c r="G29"/>
  <c r="G28"/>
  <c r="G129" i="2"/>
  <c r="G130"/>
  <c r="G131"/>
  <c r="G128"/>
  <c r="G25" i="1"/>
  <c r="G12" i="2"/>
  <c r="G13"/>
  <c r="G14"/>
  <c r="G15"/>
  <c r="G16"/>
  <c r="G18"/>
  <c r="G19"/>
  <c r="G20"/>
  <c r="G21"/>
  <c r="G22"/>
  <c r="G23"/>
  <c r="G24"/>
  <c r="G25"/>
  <c r="G26"/>
  <c r="G27"/>
  <c r="G11"/>
  <c r="G30"/>
  <c r="G31"/>
  <c r="G32"/>
  <c r="G33"/>
  <c r="G34"/>
  <c r="G36"/>
  <c r="G37"/>
  <c r="G38"/>
  <c r="G39"/>
  <c r="G40"/>
  <c r="G41"/>
  <c r="G42"/>
  <c r="G43"/>
  <c r="G44"/>
  <c r="G45"/>
  <c r="G46"/>
  <c r="G47"/>
  <c r="G48"/>
  <c r="G29"/>
  <c r="G10"/>
  <c r="G118"/>
  <c r="G51"/>
  <c r="G52"/>
  <c r="G53"/>
  <c r="G54"/>
  <c r="G55"/>
  <c r="G56"/>
  <c r="G57"/>
  <c r="G59"/>
  <c r="G60"/>
  <c r="G61"/>
  <c r="G62"/>
  <c r="G63"/>
  <c r="G64"/>
  <c r="G65"/>
  <c r="G66"/>
  <c r="G50"/>
  <c r="G119"/>
  <c r="G70"/>
  <c r="G71"/>
  <c r="G72"/>
  <c r="G73"/>
  <c r="G75"/>
  <c r="G77"/>
  <c r="G78"/>
  <c r="G79"/>
  <c r="G82"/>
  <c r="G83"/>
  <c r="G84"/>
  <c r="G85"/>
  <c r="G86"/>
  <c r="G87"/>
  <c r="G88"/>
  <c r="G89"/>
  <c r="G81"/>
  <c r="G92"/>
  <c r="G93"/>
  <c r="G94"/>
  <c r="G95"/>
  <c r="G96"/>
  <c r="G97"/>
  <c r="G98"/>
  <c r="G99"/>
  <c r="G100"/>
  <c r="G101"/>
  <c r="G91"/>
  <c r="G68"/>
  <c r="D120"/>
  <c r="G120"/>
  <c r="G104"/>
  <c r="G105"/>
  <c r="G106"/>
  <c r="G107"/>
  <c r="G108"/>
  <c r="G109"/>
  <c r="G110"/>
  <c r="G103"/>
  <c r="G121"/>
  <c r="G122"/>
  <c r="G117"/>
  <c r="G124"/>
  <c r="G126"/>
  <c r="G24" i="1"/>
  <c r="G23"/>
  <c r="D22"/>
  <c r="G22"/>
  <c r="G113" i="2"/>
  <c r="G114"/>
  <c r="G115"/>
  <c r="G112"/>
  <c r="G21" i="1"/>
  <c r="G20"/>
  <c r="G19"/>
  <c r="G18"/>
  <c r="G17"/>
  <c r="G72"/>
  <c r="C138" i="2"/>
  <c r="C40" i="1"/>
  <c r="C39"/>
  <c r="C38"/>
  <c r="C34"/>
  <c r="C35"/>
  <c r="C33"/>
  <c r="C32"/>
  <c r="C29"/>
  <c r="C31"/>
  <c r="C30"/>
  <c r="D122" i="2"/>
  <c r="G159"/>
  <c r="G59" i="1"/>
  <c r="G41"/>
  <c r="G48"/>
  <c r="G26"/>
  <c r="G77"/>
  <c r="G78"/>
  <c r="G79"/>
</calcChain>
</file>

<file path=xl/sharedStrings.xml><?xml version="1.0" encoding="utf-8"?>
<sst xmlns="http://schemas.openxmlformats.org/spreadsheetml/2006/main" count="218" uniqueCount="106">
  <si>
    <t>№</t>
  </si>
  <si>
    <t>Доставка, монтаж и демонтаж на фасадно скеле</t>
  </si>
  <si>
    <t>Топлинно изолиране на външни стени</t>
  </si>
  <si>
    <t>Топлинно изолиране на покрив</t>
  </si>
  <si>
    <t>Доставка и монтаж на външен алуминиев подпрозоречен перваз с широчина до 35 сm</t>
  </si>
  <si>
    <t>Доставка и монтаж на вътрешен PVC подпрозоречен перваз</t>
  </si>
  <si>
    <t>бр</t>
  </si>
  <si>
    <t xml:space="preserve">Полагане на дълбокопроникващ грунд  преди монтаж на топлоизолационна система по фасади </t>
  </si>
  <si>
    <t>m²</t>
  </si>
  <si>
    <t>Очукване и изкърпване външна увредена мазилка</t>
  </si>
  <si>
    <t>m'</t>
  </si>
  <si>
    <t>Усилванена отовор Отвор 150/220 ап.17</t>
  </si>
  <si>
    <t>Описание на допустимите дейности СМР</t>
  </si>
  <si>
    <t>Мярка</t>
  </si>
  <si>
    <t>Количество</t>
  </si>
  <si>
    <r>
      <t>КОЛИЧЕСТВЕНО</t>
    </r>
    <r>
      <rPr>
        <sz val="16"/>
        <color indexed="8"/>
        <rFont val="Times New Roman"/>
        <family val="1"/>
        <charset val="204"/>
      </rPr>
      <t xml:space="preserve"> -</t>
    </r>
    <r>
      <rPr>
        <b/>
        <sz val="16"/>
        <color indexed="8"/>
        <rFont val="Times New Roman"/>
        <family val="1"/>
        <charset val="204"/>
      </rPr>
      <t xml:space="preserve"> СТОЙНОСТНА СМЕТКА</t>
    </r>
  </si>
  <si>
    <t>Доставка и монтаж на тополоизолационна система от EPS (експандиран пенополистирол) с дебелина 100 mm и коефициент на топлопроводност   λ≤0,034W/mK. върху външни стени  на втори и трети етаж (вкл. лепило, арм.мрежа и шпакловка, ъглови профили, крепежни елементи)</t>
  </si>
  <si>
    <t>Доставка и монтаж на тополоизолационна система от ХPS (екструдиран пенополистирол) с дебелина 100 mm и коефициент на топлопроводност   λ≤0,033W/mK. върху външни   на първи над кота терен (вкл. лепило, арм.мрежа и шпакловка, ъглови профили, крепежни елементи)</t>
  </si>
  <si>
    <t>Доставка и монтаж на тополоизолационна система от ХPS  с деб. 20 mm no страници на прозорци и врати с широчина до 30 сm (вкл. лепило, арм. мрежа, шпакловка, ъглови профили, крепежни елементи)</t>
  </si>
  <si>
    <t>Полагане на грунд  преди полагане на екстериорната мазилка</t>
  </si>
  <si>
    <t xml:space="preserve">Подмяна на прозорци и врати, дограма </t>
  </si>
  <si>
    <t xml:space="preserve">Доставка и монтаж на PVC дограма с двоен стъклопакет, с едно ниско емисионно външно стъкло, с коефициент на топлопреминаване ≤ 1,40 W/m²К, петкамерна </t>
  </si>
  <si>
    <t xml:space="preserve">Вътрешно обръщане на дограма (вкл. циментова шпакловка, ъгъл с мрежа и т.н. без финишен слой) </t>
  </si>
  <si>
    <t xml:space="preserve">Съпътстващи СМР </t>
  </si>
  <si>
    <t>Надзиждане на парапети на балкони от 0,85 м. до 1,05 м.</t>
  </si>
  <si>
    <t>Сваляне на керемиди от покрив</t>
  </si>
  <si>
    <t>Демонтаж на съществуваща покривна конструкция</t>
  </si>
  <si>
    <t>Д-ка и м-ж на нова дървена покривна конструкция</t>
  </si>
  <si>
    <t>Д-ка и м-ж на дъсчена обшивка и дъсчена скара</t>
  </si>
  <si>
    <t>Д-ка и полагане на хидроизолационна мембрана върху плътна дъсчена обшивка</t>
  </si>
  <si>
    <t>Д-ка и полагане на нови керемиди</t>
  </si>
  <si>
    <t>Обшивка на стрехана от дъсчена ламперия</t>
  </si>
  <si>
    <t>Д-ка и м-ж на нови челни дъски</t>
  </si>
  <si>
    <t>Доставка и полагане на топлинна изолация от минерална вата, каширана с алуминиево фолио, с дебелина 0,12 m и с коеф. на топлопроводност λ≤ 0,037 W/mK над таванската повърхност (върху дървения гредоред).</t>
  </si>
  <si>
    <t>Демонтаж на съществуващи водосточни тръби</t>
  </si>
  <si>
    <t>Демонтаж на съществуващи улуци</t>
  </si>
  <si>
    <t>Д-ка и м-ж на нови водосточни тръби</t>
  </si>
  <si>
    <t>Д-ка и м-ж на нови улуци</t>
  </si>
  <si>
    <t>Д-ка и м-ж на казанчета</t>
  </si>
  <si>
    <t>Д-ка и м-ж на нова табакера - от поцинкована ламарина</t>
  </si>
  <si>
    <t>Общивка около комини с поцинкована ламарина</t>
  </si>
  <si>
    <t>Измазване на комини в под и над покривно пространство</t>
  </si>
  <si>
    <t>Боядисване на комини с фасагенна боя</t>
  </si>
  <si>
    <t xml:space="preserve">Полагане на цветна екстериорна мазилка - силикатна (съгласно цветен проект) по външни стени и страници на врати и прозорци, </t>
  </si>
  <si>
    <t>шир.</t>
  </si>
  <si>
    <t xml:space="preserve">общо </t>
  </si>
  <si>
    <t>вис.</t>
  </si>
  <si>
    <t>бр.под. ч.</t>
  </si>
  <si>
    <t>ПОДРОБНА КОЛИЧЕСТВЕНА СМЕТКА</t>
  </si>
  <si>
    <t>приземен етаж</t>
  </si>
  <si>
    <t>приспадаме отвори</t>
  </si>
  <si>
    <t>първи етаж</t>
  </si>
  <si>
    <t>втори етаж</t>
  </si>
  <si>
    <t>дограма</t>
  </si>
  <si>
    <t>врати</t>
  </si>
  <si>
    <t xml:space="preserve">СОБСТВЕНИК: Сдружение на собствениците на многофамилна жилищна сграда в гр. Златоград, ул. „Първи май“ №4, СС „Синчец“
</t>
  </si>
  <si>
    <t xml:space="preserve">СОБСТВЕНИК: “Въвеждане на мерки за енергийна ефективност и обновяване на многофамилна жилищна сграда на ул. „Първи май“ №4 в гр. Златоград – СС „Синчец ”
</t>
  </si>
  <si>
    <t>ОБЕКТ:“Въвеждане на мерки за енергийна ефективност и обновяване на многофамилна жилищна сграда на ул. „Първи май“ №4 в гр. Златоград – СС „Синчец ”</t>
  </si>
  <si>
    <t>врати с прозорци</t>
  </si>
  <si>
    <t>Доставка и монтаж на тополоизолационна система от EPS (експандиран пенополистирол) с дебелина 30 mm по дъна на открити тераси  (вкл. лепило, арм.мрежа и шпакловка, ъглови профили, крепежни елементи)</t>
  </si>
  <si>
    <t>От обръщане</t>
  </si>
  <si>
    <t>ОБЕКТ:““Въвеждане на мерки за енергийна ефективност и обновяване на многофамилна жилищна сграда на ул. „Първи май“ №4 в гр. Златоград – СС „Синчец ”</t>
  </si>
  <si>
    <r>
      <t>m</t>
    </r>
    <r>
      <rPr>
        <b/>
        <sz val="11"/>
        <color indexed="8"/>
        <rFont val="Calibri"/>
        <family val="2"/>
        <charset val="204"/>
      </rPr>
      <t>³</t>
    </r>
  </si>
  <si>
    <t>m</t>
  </si>
  <si>
    <t>комини</t>
  </si>
  <si>
    <t>От EPS 3см</t>
  </si>
  <si>
    <t>От XPS 10см</t>
  </si>
  <si>
    <t>От EPS 10 см</t>
  </si>
  <si>
    <t>Монтиране на мраморна плоча с d=2 см  в/у парапетите на неостъклените балкони, виж детайл на балкон</t>
  </si>
  <si>
    <t>Шпакловка с мрежа и фасагенно боядисване от вътрешна страна на плътни парапети на тераси</t>
  </si>
  <si>
    <t xml:space="preserve">Шпакловка </t>
  </si>
  <si>
    <t>Д-ка и м-ж на външни входни врати с топлоизолация</t>
  </si>
  <si>
    <t>Обшивка на стреха на от дъсчена ламперия</t>
  </si>
  <si>
    <t xml:space="preserve">Демонтаж на съществуващи водосточни тръби </t>
  </si>
  <si>
    <t>Д-ка и м-ж на нови водосточни тръби вкл.всички крепежни елементи</t>
  </si>
  <si>
    <t>Д-ка и м-ж на нови улуци вкл.всички крепежни елементи</t>
  </si>
  <si>
    <t xml:space="preserve">Демонтаж на стара и доставка и монтаж на PVC дограма с двоен стъклопакет, с едно ниско емисионно външно стъкло, с коефициент на топлопреминаване ≤ 1,40 W/m²К, петкамерна </t>
  </si>
  <si>
    <t>Доставка и монтаж на мълниеприемен прът от AlMgSi 0,5 Ф20 mm с височина 4 m. (вкл. укрепване)</t>
  </si>
  <si>
    <t>Доставка и набиване на заземител от поцинкована стомана 63/63/6mm, с дължина 1,5 m</t>
  </si>
  <si>
    <t>Доставка и монтаж на ревизионна кутия за измерване на съпротивлението на заземителнаста инсталация.</t>
  </si>
  <si>
    <t>Направа на изкоп за заземяването 0,8/0,4 m (вкл. разкъртване на настилка)</t>
  </si>
  <si>
    <t>Доставка и полагане на  поцинкована шина 40х4 мм.</t>
  </si>
  <si>
    <t>Доставка и монтаж на държачи на проводник AlMgSi 0,5 Φ8 mm</t>
  </si>
  <si>
    <t>Доставка и монтаж на клема Φ8/Ф20</t>
  </si>
  <si>
    <t>Доставка и монтаж на клема Φ8/пл.40</t>
  </si>
  <si>
    <t>Зариване и трамбоване на изкоп 0,8/0,4 ( вкл. възстановяване на настилка)</t>
  </si>
  <si>
    <t>Измерване съпротивлението на точка от защитното заземление</t>
  </si>
  <si>
    <t>Доставка и монтаж на клема пл.40/пл.40</t>
  </si>
  <si>
    <t>ЕСМ №1 - Топлинно изолиране на външни стени</t>
  </si>
  <si>
    <t>ЕСМ №2 -Топлинно изолиране на покрив</t>
  </si>
  <si>
    <t xml:space="preserve">ЕСМ - №3 Подмяна на прозорци и врати, дограма </t>
  </si>
  <si>
    <t>Съпътстващи СМР към ЕСМ</t>
  </si>
  <si>
    <t>Мълниезащитна инсталация</t>
  </si>
  <si>
    <t>Ед. Цена с ДДС</t>
  </si>
  <si>
    <t>ДОСТЪПНА СРЕДА</t>
  </si>
  <si>
    <t>Доставка и монтаж на самоходна плътформа за осигуряване на 
достъпна среда</t>
  </si>
  <si>
    <t>ед.ц.</t>
  </si>
  <si>
    <t xml:space="preserve">Обща цена </t>
  </si>
  <si>
    <t>ДДС 20%:</t>
  </si>
  <si>
    <t>ВСИЧКО:</t>
  </si>
  <si>
    <t>ОБЩА ЦЕНА ЗА ИЗПЪЛНЕНИЕ НА СМР ЗА ЕНЕРГОСПЕСТЯВАЩИ МЕРКИ И СЪПЪТСТВАЩИ СМР БЕЗ ДДС:</t>
  </si>
  <si>
    <t xml:space="preserve">Правно обвързващ подпис:       
Дата  ________/ _________ / ______       
Име и фамилия __________________________       </t>
  </si>
  <si>
    <t>УЧАСТНИК:</t>
  </si>
  <si>
    <t>към Ценово предложене</t>
  </si>
  <si>
    <t>Приложение № 1-1</t>
  </si>
  <si>
    <t>за Обособена позиция № 3</t>
  </si>
</sst>
</file>

<file path=xl/styles.xml><?xml version="1.0" encoding="utf-8"?>
<styleSheet xmlns="http://schemas.openxmlformats.org/spreadsheetml/2006/main">
  <numFmts count="3">
    <numFmt numFmtId="164" formatCode="_-* #,##0.00\ &quot;лв.&quot;_-;\-* #,##0.00\ &quot;лв.&quot;_-;_-* &quot;-&quot;??\ &quot;лв.&quot;_-;_-@_-"/>
    <numFmt numFmtId="165" formatCode="0.00;[Red]0.00"/>
    <numFmt numFmtId="166" formatCode="_-* #,##0.00\ &quot;лв.&quot;_-;\-* #,##0.00\ &quot;лв.&quot;_-;_-* &quot;-&quot;?\ &quot;лв.&quot;_-;_-@_-"/>
  </numFmts>
  <fonts count="3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9">
    <xf numFmtId="0" fontId="0" fillId="0" borderId="0" xfId="0"/>
    <xf numFmtId="164" fontId="24" fillId="0" borderId="10" xfId="0" applyNumberFormat="1" applyFont="1" applyFill="1" applyBorder="1" applyAlignment="1">
      <alignment horizontal="center" vertical="center"/>
    </xf>
    <xf numFmtId="165" fontId="24" fillId="0" borderId="11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165" fontId="19" fillId="0" borderId="11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/>
    </xf>
    <xf numFmtId="0" fontId="24" fillId="0" borderId="10" xfId="0" applyFont="1" applyFill="1" applyBorder="1" applyAlignment="1">
      <alignment horizontal="left" wrapText="1"/>
    </xf>
    <xf numFmtId="0" fontId="25" fillId="0" borderId="12" xfId="0" applyFont="1" applyFill="1" applyBorder="1" applyAlignment="1">
      <alignment horizontal="center" vertical="center"/>
    </xf>
    <xf numFmtId="164" fontId="24" fillId="0" borderId="13" xfId="0" applyNumberFormat="1" applyFont="1" applyFill="1" applyBorder="1" applyAlignment="1">
      <alignment horizontal="center" vertical="center"/>
    </xf>
    <xf numFmtId="165" fontId="24" fillId="0" borderId="14" xfId="0" applyNumberFormat="1" applyFont="1" applyFill="1" applyBorder="1" applyAlignment="1">
      <alignment horizontal="center" vertical="center"/>
    </xf>
    <xf numFmtId="165" fontId="24" fillId="0" borderId="15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164" fontId="24" fillId="0" borderId="1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164" fontId="24" fillId="0" borderId="21" xfId="0" applyNumberFormat="1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center" vertical="center"/>
    </xf>
    <xf numFmtId="164" fontId="24" fillId="0" borderId="23" xfId="0" applyNumberFormat="1" applyFont="1" applyFill="1" applyBorder="1" applyAlignment="1">
      <alignment horizontal="center" vertical="center"/>
    </xf>
    <xf numFmtId="164" fontId="24" fillId="0" borderId="24" xfId="0" applyNumberFormat="1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left" vertical="center" wrapText="1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4" fontId="25" fillId="0" borderId="0" xfId="42" applyNumberFormat="1" applyFont="1" applyFill="1"/>
    <xf numFmtId="0" fontId="25" fillId="0" borderId="0" xfId="42" applyFont="1" applyFill="1"/>
    <xf numFmtId="0" fontId="2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Fill="1" applyAlignment="1">
      <alignment horizontal="center" vertical="center"/>
    </xf>
    <xf numFmtId="0" fontId="25" fillId="0" borderId="0" xfId="42" applyFont="1" applyFill="1" applyAlignment="1">
      <alignment horizontal="right"/>
    </xf>
    <xf numFmtId="164" fontId="24" fillId="0" borderId="15" xfId="0" applyNumberFormat="1" applyFont="1" applyFill="1" applyBorder="1" applyAlignment="1">
      <alignment horizontal="center" vertical="center"/>
    </xf>
    <xf numFmtId="164" fontId="24" fillId="0" borderId="11" xfId="0" applyNumberFormat="1" applyFont="1" applyFill="1" applyBorder="1" applyAlignment="1">
      <alignment horizontal="center" vertical="center"/>
    </xf>
    <xf numFmtId="164" fontId="24" fillId="0" borderId="14" xfId="0" applyNumberFormat="1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right" vertical="center" wrapText="1"/>
    </xf>
    <xf numFmtId="2" fontId="24" fillId="0" borderId="16" xfId="0" applyNumberFormat="1" applyFont="1" applyFill="1" applyBorder="1" applyAlignment="1">
      <alignment horizontal="center" vertical="center"/>
    </xf>
    <xf numFmtId="2" fontId="24" fillId="0" borderId="15" xfId="0" applyNumberFormat="1" applyFont="1" applyFill="1" applyBorder="1" applyAlignment="1">
      <alignment horizontal="center" vertical="center"/>
    </xf>
    <xf numFmtId="2" fontId="24" fillId="0" borderId="21" xfId="0" applyNumberFormat="1" applyFont="1" applyFill="1" applyBorder="1" applyAlignment="1">
      <alignment horizontal="center" vertical="center"/>
    </xf>
    <xf numFmtId="2" fontId="25" fillId="24" borderId="21" xfId="0" applyNumberFormat="1" applyFont="1" applyFill="1" applyBorder="1" applyAlignment="1">
      <alignment horizontal="center" vertical="center"/>
    </xf>
    <xf numFmtId="2" fontId="24" fillId="0" borderId="10" xfId="0" applyNumberFormat="1" applyFont="1" applyFill="1" applyBorder="1" applyAlignment="1">
      <alignment horizontal="center" vertical="center"/>
    </xf>
    <xf numFmtId="2" fontId="24" fillId="0" borderId="26" xfId="0" applyNumberFormat="1" applyFont="1" applyFill="1" applyBorder="1" applyAlignment="1">
      <alignment horizontal="center" vertical="center"/>
    </xf>
    <xf numFmtId="2" fontId="24" fillId="0" borderId="27" xfId="0" applyNumberFormat="1" applyFont="1" applyFill="1" applyBorder="1" applyAlignment="1">
      <alignment horizontal="center" vertical="center"/>
    </xf>
    <xf numFmtId="2" fontId="24" fillId="0" borderId="28" xfId="0" applyNumberFormat="1" applyFont="1" applyFill="1" applyBorder="1" applyAlignment="1">
      <alignment horizontal="center" vertical="center"/>
    </xf>
    <xf numFmtId="2" fontId="24" fillId="0" borderId="11" xfId="0" applyNumberFormat="1" applyFont="1" applyFill="1" applyBorder="1" applyAlignment="1">
      <alignment horizontal="center" vertical="center"/>
    </xf>
    <xf numFmtId="2" fontId="24" fillId="0" borderId="13" xfId="0" applyNumberFormat="1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right" vertical="center" wrapText="1"/>
    </xf>
    <xf numFmtId="0" fontId="24" fillId="0" borderId="10" xfId="0" applyFont="1" applyFill="1" applyBorder="1" applyAlignment="1">
      <alignment horizontal="right" vertical="center" wrapText="1"/>
    </xf>
    <xf numFmtId="0" fontId="25" fillId="25" borderId="20" xfId="0" applyFont="1" applyFill="1" applyBorder="1" applyAlignment="1">
      <alignment horizontal="center" vertical="center"/>
    </xf>
    <xf numFmtId="0" fontId="24" fillId="25" borderId="16" xfId="0" applyFont="1" applyFill="1" applyBorder="1" applyAlignment="1">
      <alignment horizontal="left" vertical="center" wrapText="1"/>
    </xf>
    <xf numFmtId="0" fontId="25" fillId="25" borderId="16" xfId="0" applyFont="1" applyFill="1" applyBorder="1" applyAlignment="1">
      <alignment horizontal="center" vertical="center"/>
    </xf>
    <xf numFmtId="165" fontId="24" fillId="25" borderId="15" xfId="0" applyNumberFormat="1" applyFont="1" applyFill="1" applyBorder="1" applyAlignment="1">
      <alignment horizontal="center" vertical="center"/>
    </xf>
    <xf numFmtId="164" fontId="24" fillId="25" borderId="16" xfId="0" applyNumberFormat="1" applyFont="1" applyFill="1" applyBorder="1" applyAlignment="1">
      <alignment horizontal="center" vertical="center"/>
    </xf>
    <xf numFmtId="164" fontId="24" fillId="25" borderId="15" xfId="0" applyNumberFormat="1" applyFont="1" applyFill="1" applyBorder="1" applyAlignment="1">
      <alignment horizontal="center" vertical="center"/>
    </xf>
    <xf numFmtId="0" fontId="25" fillId="26" borderId="20" xfId="0" applyFont="1" applyFill="1" applyBorder="1" applyAlignment="1">
      <alignment horizontal="center" vertical="center"/>
    </xf>
    <xf numFmtId="0" fontId="24" fillId="26" borderId="16" xfId="0" applyFont="1" applyFill="1" applyBorder="1" applyAlignment="1">
      <alignment horizontal="left" vertical="center" wrapText="1"/>
    </xf>
    <xf numFmtId="0" fontId="25" fillId="26" borderId="16" xfId="0" applyFont="1" applyFill="1" applyBorder="1" applyAlignment="1">
      <alignment horizontal="center" vertical="center"/>
    </xf>
    <xf numFmtId="165" fontId="24" fillId="26" borderId="15" xfId="0" applyNumberFormat="1" applyFont="1" applyFill="1" applyBorder="1" applyAlignment="1">
      <alignment horizontal="center" vertical="center"/>
    </xf>
    <xf numFmtId="164" fontId="24" fillId="26" borderId="16" xfId="0" applyNumberFormat="1" applyFont="1" applyFill="1" applyBorder="1" applyAlignment="1">
      <alignment horizontal="center" vertical="center"/>
    </xf>
    <xf numFmtId="164" fontId="24" fillId="26" borderId="15" xfId="0" applyNumberFormat="1" applyFont="1" applyFill="1" applyBorder="1" applyAlignment="1">
      <alignment horizontal="center" vertical="center"/>
    </xf>
    <xf numFmtId="2" fontId="29" fillId="26" borderId="21" xfId="0" applyNumberFormat="1" applyFont="1" applyFill="1" applyBorder="1" applyAlignment="1">
      <alignment horizontal="center" vertical="center"/>
    </xf>
    <xf numFmtId="2" fontId="25" fillId="25" borderId="21" xfId="0" applyNumberFormat="1" applyFont="1" applyFill="1" applyBorder="1" applyAlignment="1">
      <alignment horizontal="center" vertical="center"/>
    </xf>
    <xf numFmtId="2" fontId="24" fillId="25" borderId="13" xfId="0" applyNumberFormat="1" applyFont="1" applyFill="1" applyBorder="1" applyAlignment="1">
      <alignment horizontal="center" vertical="center"/>
    </xf>
    <xf numFmtId="2" fontId="25" fillId="24" borderId="21" xfId="0" applyNumberFormat="1" applyFont="1" applyFill="1" applyBorder="1" applyAlignment="1">
      <alignment horizontal="right" vertical="center"/>
    </xf>
    <xf numFmtId="2" fontId="25" fillId="25" borderId="21" xfId="0" applyNumberFormat="1" applyFont="1" applyFill="1" applyBorder="1" applyAlignment="1">
      <alignment horizontal="right" vertical="center"/>
    </xf>
    <xf numFmtId="2" fontId="29" fillId="25" borderId="21" xfId="0" applyNumberFormat="1" applyFont="1" applyFill="1" applyBorder="1" applyAlignment="1">
      <alignment horizontal="center" vertical="center"/>
    </xf>
    <xf numFmtId="2" fontId="24" fillId="24" borderId="21" xfId="0" applyNumberFormat="1" applyFont="1" applyFill="1" applyBorder="1" applyAlignment="1">
      <alignment horizontal="center" vertical="center"/>
    </xf>
    <xf numFmtId="2" fontId="25" fillId="25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2" fontId="24" fillId="25" borderId="21" xfId="0" applyNumberFormat="1" applyFont="1" applyFill="1" applyBorder="1" applyAlignment="1">
      <alignment horizontal="center" vertical="center"/>
    </xf>
    <xf numFmtId="0" fontId="24" fillId="25" borderId="0" xfId="0" applyFont="1" applyFill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4" fillId="25" borderId="10" xfId="0" applyFont="1" applyFill="1" applyBorder="1" applyAlignment="1">
      <alignment horizontal="left" vertical="center" wrapText="1"/>
    </xf>
    <xf numFmtId="0" fontId="24" fillId="25" borderId="15" xfId="0" applyFont="1" applyFill="1" applyBorder="1" applyAlignment="1">
      <alignment horizontal="left" vertical="center" wrapText="1"/>
    </xf>
    <xf numFmtId="0" fontId="24" fillId="25" borderId="16" xfId="0" applyFont="1" applyFill="1" applyBorder="1" applyAlignment="1">
      <alignment horizontal="right" vertical="center" wrapText="1"/>
    </xf>
    <xf numFmtId="0" fontId="24" fillId="25" borderId="10" xfId="0" applyFont="1" applyFill="1" applyBorder="1" applyAlignment="1">
      <alignment horizontal="right" vertical="center" wrapText="1"/>
    </xf>
    <xf numFmtId="0" fontId="24" fillId="25" borderId="23" xfId="0" applyFont="1" applyFill="1" applyBorder="1" applyAlignment="1">
      <alignment horizontal="right" vertical="center" wrapText="1"/>
    </xf>
    <xf numFmtId="0" fontId="25" fillId="25" borderId="23" xfId="0" applyFont="1" applyFill="1" applyBorder="1" applyAlignment="1">
      <alignment horizontal="center" vertical="center"/>
    </xf>
    <xf numFmtId="2" fontId="25" fillId="24" borderId="29" xfId="0" applyNumberFormat="1" applyFont="1" applyFill="1" applyBorder="1" applyAlignment="1">
      <alignment horizontal="right" vertical="center"/>
    </xf>
    <xf numFmtId="165" fontId="24" fillId="25" borderId="21" xfId="0" applyNumberFormat="1" applyFont="1" applyFill="1" applyBorder="1" applyAlignment="1">
      <alignment horizontal="center" vertical="center"/>
    </xf>
    <xf numFmtId="0" fontId="25" fillId="25" borderId="12" xfId="0" applyFont="1" applyFill="1" applyBorder="1" applyAlignment="1">
      <alignment horizontal="center" vertical="center"/>
    </xf>
    <xf numFmtId="0" fontId="25" fillId="25" borderId="22" xfId="0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left"/>
    </xf>
    <xf numFmtId="0" fontId="25" fillId="0" borderId="31" xfId="0" applyFont="1" applyFill="1" applyBorder="1" applyAlignment="1">
      <alignment horizontal="center" vertical="center"/>
    </xf>
    <xf numFmtId="165" fontId="19" fillId="0" borderId="31" xfId="0" applyNumberFormat="1" applyFont="1" applyFill="1" applyBorder="1" applyAlignment="1">
      <alignment horizontal="center" vertical="center"/>
    </xf>
    <xf numFmtId="2" fontId="24" fillId="0" borderId="31" xfId="0" applyNumberFormat="1" applyFont="1" applyFill="1" applyBorder="1" applyAlignment="1">
      <alignment horizontal="center" vertical="center"/>
    </xf>
    <xf numFmtId="2" fontId="24" fillId="0" borderId="32" xfId="0" applyNumberFormat="1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left" vertical="center" wrapText="1"/>
    </xf>
    <xf numFmtId="0" fontId="27" fillId="0" borderId="16" xfId="0" applyFont="1" applyFill="1" applyBorder="1" applyAlignment="1">
      <alignment horizontal="center" vertical="center"/>
    </xf>
    <xf numFmtId="165" fontId="30" fillId="0" borderId="15" xfId="0" applyNumberFormat="1" applyFont="1" applyFill="1" applyBorder="1" applyAlignment="1">
      <alignment horizontal="center" vertical="center"/>
    </xf>
    <xf numFmtId="164" fontId="30" fillId="0" borderId="16" xfId="0" applyNumberFormat="1" applyFont="1" applyFill="1" applyBorder="1" applyAlignment="1">
      <alignment horizontal="center" vertical="center"/>
    </xf>
    <xf numFmtId="164" fontId="30" fillId="0" borderId="21" xfId="0" applyNumberFormat="1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/>
    </xf>
    <xf numFmtId="165" fontId="30" fillId="0" borderId="11" xfId="0" applyNumberFormat="1" applyFont="1" applyFill="1" applyBorder="1" applyAlignment="1">
      <alignment horizontal="center" vertical="center"/>
    </xf>
    <xf numFmtId="164" fontId="30" fillId="0" borderId="10" xfId="0" applyNumberFormat="1" applyFont="1" applyFill="1" applyBorder="1" applyAlignment="1">
      <alignment horizontal="center" vertical="center"/>
    </xf>
    <xf numFmtId="165" fontId="30" fillId="0" borderId="14" xfId="0" applyNumberFormat="1" applyFont="1" applyFill="1" applyBorder="1" applyAlignment="1">
      <alignment horizontal="center" vertical="center"/>
    </xf>
    <xf numFmtId="164" fontId="30" fillId="0" borderId="23" xfId="0" applyNumberFormat="1" applyFont="1" applyFill="1" applyBorder="1" applyAlignment="1">
      <alignment horizontal="center" vertical="center"/>
    </xf>
    <xf numFmtId="164" fontId="30" fillId="0" borderId="24" xfId="0" applyNumberFormat="1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horizontal="left" vertical="center" wrapText="1"/>
    </xf>
    <xf numFmtId="0" fontId="27" fillId="0" borderId="23" xfId="0" applyFont="1" applyFill="1" applyBorder="1" applyAlignment="1">
      <alignment horizontal="center" vertical="center"/>
    </xf>
    <xf numFmtId="164" fontId="27" fillId="27" borderId="24" xfId="0" applyNumberFormat="1" applyFont="1" applyFill="1" applyBorder="1" applyAlignment="1">
      <alignment horizontal="center" vertical="center"/>
    </xf>
    <xf numFmtId="165" fontId="30" fillId="0" borderId="10" xfId="0" applyNumberFormat="1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30" fillId="0" borderId="26" xfId="0" applyFont="1" applyFill="1" applyBorder="1" applyAlignment="1">
      <alignment horizontal="left" vertical="center" wrapText="1"/>
    </xf>
    <xf numFmtId="0" fontId="27" fillId="0" borderId="26" xfId="0" applyFont="1" applyFill="1" applyBorder="1" applyAlignment="1">
      <alignment horizontal="center" vertical="center"/>
    </xf>
    <xf numFmtId="165" fontId="30" fillId="0" borderId="27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/>
    </xf>
    <xf numFmtId="165" fontId="31" fillId="0" borderId="11" xfId="0" applyNumberFormat="1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wrapText="1"/>
    </xf>
    <xf numFmtId="0" fontId="31" fillId="0" borderId="10" xfId="0" applyFont="1" applyFill="1" applyBorder="1" applyAlignment="1">
      <alignment horizontal="left" wrapText="1"/>
    </xf>
    <xf numFmtId="0" fontId="31" fillId="0" borderId="23" xfId="0" applyFont="1" applyFill="1" applyBorder="1" applyAlignment="1">
      <alignment horizontal="left" vertical="center" wrapText="1"/>
    </xf>
    <xf numFmtId="0" fontId="32" fillId="0" borderId="18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/>
    </xf>
    <xf numFmtId="49" fontId="30" fillId="0" borderId="33" xfId="42" applyNumberFormat="1" applyFont="1" applyFill="1" applyBorder="1" applyAlignment="1">
      <alignment horizontal="center"/>
    </xf>
    <xf numFmtId="0" fontId="27" fillId="0" borderId="34" xfId="42" applyFont="1" applyFill="1" applyBorder="1" applyAlignment="1">
      <alignment horizontal="right" vertical="center"/>
    </xf>
    <xf numFmtId="164" fontId="33" fillId="27" borderId="35" xfId="0" applyNumberFormat="1" applyFont="1" applyFill="1" applyBorder="1" applyAlignment="1">
      <alignment horizontal="center" vertical="center"/>
    </xf>
    <xf numFmtId="164" fontId="27" fillId="27" borderId="10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/>
    </xf>
    <xf numFmtId="164" fontId="31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/>
    </xf>
    <xf numFmtId="0" fontId="32" fillId="0" borderId="36" xfId="0" applyFont="1" applyFill="1" applyBorder="1" applyAlignment="1">
      <alignment horizontal="center" vertical="center"/>
    </xf>
    <xf numFmtId="164" fontId="30" fillId="0" borderId="14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66" fontId="25" fillId="24" borderId="10" xfId="0" applyNumberFormat="1" applyFont="1" applyFill="1" applyBorder="1" applyAlignment="1">
      <alignment horizontal="center" vertical="center"/>
    </xf>
    <xf numFmtId="164" fontId="25" fillId="24" borderId="10" xfId="0" applyNumberFormat="1" applyFont="1" applyFill="1" applyBorder="1" applyAlignment="1">
      <alignment horizontal="center" vertical="center"/>
    </xf>
    <xf numFmtId="0" fontId="26" fillId="0" borderId="37" xfId="42" applyFont="1" applyFill="1" applyBorder="1" applyAlignment="1">
      <alignment horizontal="center" vertical="top" wrapText="1"/>
    </xf>
    <xf numFmtId="0" fontId="26" fillId="0" borderId="38" xfId="42" applyFont="1" applyFill="1" applyBorder="1" applyAlignment="1">
      <alignment horizontal="center" vertical="top" wrapText="1"/>
    </xf>
    <xf numFmtId="0" fontId="26" fillId="0" borderId="39" xfId="42" applyFont="1" applyFill="1" applyBorder="1" applyAlignment="1">
      <alignment horizontal="center" vertical="top" wrapText="1"/>
    </xf>
    <xf numFmtId="0" fontId="27" fillId="0" borderId="40" xfId="42" applyFont="1" applyFill="1" applyBorder="1" applyAlignment="1">
      <alignment horizontal="center" vertical="top" wrapText="1"/>
    </xf>
    <xf numFmtId="0" fontId="27" fillId="0" borderId="41" xfId="42" applyFont="1" applyFill="1" applyBorder="1" applyAlignment="1">
      <alignment horizontal="center" vertical="top" wrapText="1"/>
    </xf>
    <xf numFmtId="0" fontId="27" fillId="0" borderId="42" xfId="42" applyFont="1" applyFill="1" applyBorder="1" applyAlignment="1">
      <alignment horizontal="center" vertical="top" wrapText="1"/>
    </xf>
    <xf numFmtId="0" fontId="27" fillId="0" borderId="43" xfId="42" applyFont="1" applyFill="1" applyBorder="1" applyAlignment="1">
      <alignment horizontal="center" vertical="top" wrapText="1"/>
    </xf>
    <xf numFmtId="0" fontId="27" fillId="0" borderId="30" xfId="42" applyFont="1" applyFill="1" applyBorder="1" applyAlignment="1">
      <alignment horizontal="center" vertical="top" wrapText="1"/>
    </xf>
    <xf numFmtId="0" fontId="27" fillId="0" borderId="31" xfId="42" applyFont="1" applyFill="1" applyBorder="1" applyAlignment="1">
      <alignment horizontal="center" vertical="top" wrapText="1"/>
    </xf>
    <xf numFmtId="0" fontId="27" fillId="0" borderId="44" xfId="42" applyFont="1" applyFill="1" applyBorder="1" applyAlignment="1">
      <alignment horizontal="center" vertical="top" wrapText="1"/>
    </xf>
    <xf numFmtId="0" fontId="27" fillId="0" borderId="32" xfId="42" applyFont="1" applyFill="1" applyBorder="1" applyAlignment="1">
      <alignment horizontal="center" vertical="top" wrapText="1"/>
    </xf>
    <xf numFmtId="0" fontId="28" fillId="0" borderId="40" xfId="42" applyFont="1" applyFill="1" applyBorder="1" applyAlignment="1">
      <alignment horizontal="center" vertical="center"/>
    </xf>
    <xf numFmtId="0" fontId="28" fillId="0" borderId="41" xfId="42" applyFont="1" applyFill="1" applyBorder="1" applyAlignment="1">
      <alignment horizontal="center" vertical="center"/>
    </xf>
    <xf numFmtId="0" fontId="28" fillId="0" borderId="42" xfId="42" applyFont="1" applyFill="1" applyBorder="1" applyAlignment="1">
      <alignment horizontal="center" vertical="center"/>
    </xf>
    <xf numFmtId="0" fontId="28" fillId="0" borderId="43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1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30" xfId="42" applyFont="1" applyFill="1" applyBorder="1" applyAlignment="1">
      <alignment horizontal="center" vertical="center"/>
    </xf>
    <xf numFmtId="0" fontId="28" fillId="0" borderId="31" xfId="42" applyFont="1" applyFill="1" applyBorder="1" applyAlignment="1">
      <alignment horizontal="center" vertical="center"/>
    </xf>
    <xf numFmtId="0" fontId="28" fillId="0" borderId="44" xfId="42" applyFont="1" applyFill="1" applyBorder="1" applyAlignment="1">
      <alignment horizontal="center" vertical="center"/>
    </xf>
    <xf numFmtId="0" fontId="28" fillId="0" borderId="32" xfId="42" applyFont="1" applyFill="1" applyBorder="1" applyAlignment="1">
      <alignment horizontal="center" vertical="center"/>
    </xf>
    <xf numFmtId="0" fontId="28" fillId="0" borderId="37" xfId="42" applyFont="1" applyFill="1" applyBorder="1" applyAlignment="1">
      <alignment horizontal="center" vertical="center"/>
    </xf>
    <xf numFmtId="0" fontId="28" fillId="0" borderId="38" xfId="42" applyFont="1" applyFill="1" applyBorder="1" applyAlignment="1">
      <alignment horizontal="center" vertical="center"/>
    </xf>
    <xf numFmtId="0" fontId="28" fillId="0" borderId="39" xfId="42" applyFont="1" applyFill="1" applyBorder="1" applyAlignment="1">
      <alignment horizontal="center" vertical="center"/>
    </xf>
    <xf numFmtId="0" fontId="21" fillId="24" borderId="37" xfId="0" applyFont="1" applyFill="1" applyBorder="1" applyAlignment="1">
      <alignment horizontal="center" vertical="center"/>
    </xf>
    <xf numFmtId="0" fontId="21" fillId="24" borderId="38" xfId="0" applyFont="1" applyFill="1" applyBorder="1" applyAlignment="1">
      <alignment horizontal="center" vertical="center"/>
    </xf>
    <xf numFmtId="0" fontId="21" fillId="24" borderId="39" xfId="0" applyFont="1" applyFill="1" applyBorder="1" applyAlignment="1">
      <alignment horizontal="center" vertical="center"/>
    </xf>
    <xf numFmtId="0" fontId="21" fillId="24" borderId="48" xfId="0" applyFont="1" applyFill="1" applyBorder="1" applyAlignment="1">
      <alignment horizontal="center" vertical="center"/>
    </xf>
    <xf numFmtId="0" fontId="21" fillId="24" borderId="34" xfId="0" applyFont="1" applyFill="1" applyBorder="1" applyAlignment="1">
      <alignment horizontal="center" vertical="center"/>
    </xf>
    <xf numFmtId="0" fontId="21" fillId="24" borderId="49" xfId="0" applyFont="1" applyFill="1" applyBorder="1" applyAlignment="1">
      <alignment horizontal="center" vertical="center"/>
    </xf>
    <xf numFmtId="2" fontId="25" fillId="24" borderId="45" xfId="0" applyNumberFormat="1" applyFont="1" applyFill="1" applyBorder="1" applyAlignment="1">
      <alignment horizontal="center" vertical="center"/>
    </xf>
    <xf numFmtId="2" fontId="25" fillId="24" borderId="46" xfId="0" applyNumberFormat="1" applyFont="1" applyFill="1" applyBorder="1" applyAlignment="1">
      <alignment horizontal="center" vertical="center"/>
    </xf>
    <xf numFmtId="2" fontId="25" fillId="24" borderId="47" xfId="0" applyNumberFormat="1" applyFont="1" applyFill="1" applyBorder="1" applyAlignment="1">
      <alignment horizontal="center" vertical="center"/>
    </xf>
    <xf numFmtId="0" fontId="25" fillId="0" borderId="0" xfId="42" applyFont="1" applyFill="1" applyAlignment="1">
      <alignment horizontal="right"/>
    </xf>
    <xf numFmtId="0" fontId="33" fillId="0" borderId="0" xfId="0" applyFont="1" applyAlignment="1">
      <alignment horizontal="left" vertical="center" wrapText="1"/>
    </xf>
    <xf numFmtId="0" fontId="27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5" fillId="0" borderId="11" xfId="0" applyFont="1" applyFill="1" applyBorder="1" applyAlignment="1">
      <alignment horizontal="right" vertical="center"/>
    </xf>
    <xf numFmtId="0" fontId="25" fillId="0" borderId="46" xfId="0" applyFont="1" applyFill="1" applyBorder="1" applyAlignment="1">
      <alignment horizontal="right" vertical="center"/>
    </xf>
    <xf numFmtId="0" fontId="25" fillId="0" borderId="52" xfId="0" applyFont="1" applyFill="1" applyBorder="1" applyAlignment="1">
      <alignment horizontal="right" vertical="center"/>
    </xf>
    <xf numFmtId="0" fontId="27" fillId="0" borderId="50" xfId="42" applyFont="1" applyFill="1" applyBorder="1" applyAlignment="1">
      <alignment horizontal="right" vertical="center" wrapText="1"/>
    </xf>
    <xf numFmtId="0" fontId="27" fillId="0" borderId="34" xfId="42" applyFont="1" applyFill="1" applyBorder="1" applyAlignment="1">
      <alignment horizontal="right" vertical="center"/>
    </xf>
    <xf numFmtId="0" fontId="27" fillId="0" borderId="51" xfId="42" applyFont="1" applyFill="1" applyBorder="1" applyAlignment="1">
      <alignment horizontal="right" vertical="center"/>
    </xf>
    <xf numFmtId="0" fontId="26" fillId="0" borderId="40" xfId="42" applyFont="1" applyFill="1" applyBorder="1" applyAlignment="1">
      <alignment horizontal="center" vertical="top" wrapText="1"/>
    </xf>
    <xf numFmtId="0" fontId="26" fillId="0" borderId="41" xfId="42" applyFont="1" applyFill="1" applyBorder="1" applyAlignment="1">
      <alignment horizontal="center" vertical="top" wrapText="1"/>
    </xf>
    <xf numFmtId="0" fontId="26" fillId="0" borderId="42" xfId="42" applyFont="1" applyFill="1" applyBorder="1" applyAlignment="1">
      <alignment horizontal="center" vertical="top" wrapText="1"/>
    </xf>
    <xf numFmtId="0" fontId="26" fillId="0" borderId="43" xfId="42" applyFont="1" applyFill="1" applyBorder="1" applyAlignment="1">
      <alignment horizontal="center" vertical="top" wrapText="1"/>
    </xf>
    <xf numFmtId="0" fontId="26" fillId="0" borderId="30" xfId="42" applyFont="1" applyFill="1" applyBorder="1" applyAlignment="1">
      <alignment horizontal="center" vertical="top" wrapText="1"/>
    </xf>
    <xf numFmtId="0" fontId="26" fillId="0" borderId="31" xfId="42" applyFont="1" applyFill="1" applyBorder="1" applyAlignment="1">
      <alignment horizontal="center" vertical="top" wrapText="1"/>
    </xf>
    <xf numFmtId="0" fontId="26" fillId="0" borderId="44" xfId="42" applyFont="1" applyFill="1" applyBorder="1" applyAlignment="1">
      <alignment horizontal="center" vertical="top" wrapText="1"/>
    </xf>
    <xf numFmtId="0" fontId="26" fillId="0" borderId="32" xfId="42" applyFont="1" applyFill="1" applyBorder="1" applyAlignment="1">
      <alignment horizontal="center" vertical="top" wrapText="1"/>
    </xf>
    <xf numFmtId="0" fontId="25" fillId="0" borderId="0" xfId="42" applyFont="1" applyFill="1" applyAlignment="1">
      <alignment horizontal="left" wrapText="1"/>
    </xf>
    <xf numFmtId="0" fontId="25" fillId="0" borderId="0" xfId="42" applyFont="1" applyFill="1" applyAlignment="1">
      <alignment horizontal="left"/>
    </xf>
    <xf numFmtId="0" fontId="21" fillId="24" borderId="45" xfId="0" applyFont="1" applyFill="1" applyBorder="1" applyAlignment="1">
      <alignment horizontal="center" vertical="center"/>
    </xf>
    <xf numFmtId="0" fontId="21" fillId="24" borderId="46" xfId="0" applyFont="1" applyFill="1" applyBorder="1" applyAlignment="1">
      <alignment horizontal="center" vertical="center"/>
    </xf>
    <xf numFmtId="0" fontId="21" fillId="24" borderId="47" xfId="0" applyFont="1" applyFill="1" applyBorder="1" applyAlignment="1">
      <alignment horizontal="center" vertical="center"/>
    </xf>
  </cellXfs>
  <cellStyles count="5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 2" xfId="37"/>
    <cellStyle name="Normal 2 2" xfId="38"/>
    <cellStyle name="Normal 2 3" xfId="39"/>
    <cellStyle name="Normal 3" xfId="40"/>
    <cellStyle name="Normal 4" xfId="41"/>
    <cellStyle name="Normal 5" xfId="42"/>
    <cellStyle name="Note 2" xfId="43"/>
    <cellStyle name="Note 2 2" xfId="44"/>
    <cellStyle name="Note 2 3" xfId="45"/>
    <cellStyle name="Output 2" xfId="46"/>
    <cellStyle name="Title 2" xfId="47"/>
    <cellStyle name="Total 2" xfId="48"/>
    <cellStyle name="Warning Text 2" xfId="49"/>
    <cellStyle name="Нормален" xfId="0" builtinId="0"/>
    <cellStyle name="Нормален 2" xfId="50"/>
    <cellStyle name="Нормален 3" xfId="51"/>
    <cellStyle name="Нормален 4" xfId="5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0"/>
  <sheetViews>
    <sheetView topLeftCell="A157" workbookViewId="0">
      <selection activeCell="H147" sqref="H147"/>
    </sheetView>
  </sheetViews>
  <sheetFormatPr defaultRowHeight="15"/>
  <cols>
    <col min="1" max="1" width="5" style="37" customWidth="1"/>
    <col min="2" max="2" width="59" style="38" customWidth="1"/>
    <col min="3" max="3" width="7.42578125" style="37" customWidth="1"/>
    <col min="4" max="4" width="9.42578125" style="39" customWidth="1"/>
    <col min="5" max="6" width="11.42578125" style="16" customWidth="1"/>
    <col min="7" max="7" width="14.7109375" style="16" customWidth="1"/>
    <col min="8" max="16384" width="9.140625" style="16"/>
  </cols>
  <sheetData>
    <row r="1" spans="1:7" ht="39.950000000000003" customHeight="1" thickBot="1">
      <c r="A1" s="141" t="s">
        <v>56</v>
      </c>
      <c r="B1" s="142"/>
      <c r="C1" s="142"/>
      <c r="D1" s="142"/>
      <c r="E1" s="142"/>
      <c r="F1" s="142"/>
      <c r="G1" s="143"/>
    </row>
    <row r="2" spans="1:7">
      <c r="A2" s="144" t="s">
        <v>61</v>
      </c>
      <c r="B2" s="145"/>
      <c r="C2" s="145"/>
      <c r="D2" s="145"/>
      <c r="E2" s="145"/>
      <c r="F2" s="146"/>
      <c r="G2" s="147"/>
    </row>
    <row r="3" spans="1:7" ht="15.75" thickBot="1">
      <c r="A3" s="148"/>
      <c r="B3" s="149"/>
      <c r="C3" s="149"/>
      <c r="D3" s="149"/>
      <c r="E3" s="149"/>
      <c r="F3" s="150"/>
      <c r="G3" s="151"/>
    </row>
    <row r="4" spans="1:7" s="6" customFormat="1">
      <c r="A4" s="152" t="s">
        <v>48</v>
      </c>
      <c r="B4" s="153"/>
      <c r="C4" s="153"/>
      <c r="D4" s="153"/>
      <c r="E4" s="153"/>
      <c r="F4" s="154"/>
      <c r="G4" s="155"/>
    </row>
    <row r="5" spans="1:7" s="6" customFormat="1">
      <c r="A5" s="156"/>
      <c r="B5" s="157"/>
      <c r="C5" s="157"/>
      <c r="D5" s="157"/>
      <c r="E5" s="157"/>
      <c r="F5" s="158"/>
      <c r="G5" s="159"/>
    </row>
    <row r="6" spans="1:7" s="6" customFormat="1" ht="15.75" thickBot="1">
      <c r="A6" s="160"/>
      <c r="B6" s="161"/>
      <c r="C6" s="161"/>
      <c r="D6" s="161"/>
      <c r="E6" s="161"/>
      <c r="F6" s="162"/>
      <c r="G6" s="163"/>
    </row>
    <row r="7" spans="1:7" s="6" customFormat="1" ht="21" thickBot="1">
      <c r="A7" s="164"/>
      <c r="B7" s="165"/>
      <c r="C7" s="165"/>
      <c r="D7" s="165"/>
      <c r="E7" s="165"/>
      <c r="F7" s="165"/>
      <c r="G7" s="166"/>
    </row>
    <row r="8" spans="1:7" s="6" customFormat="1" ht="16.5" thickBot="1">
      <c r="A8" s="17" t="s">
        <v>0</v>
      </c>
      <c r="B8" s="18" t="s">
        <v>12</v>
      </c>
      <c r="C8" s="18" t="s">
        <v>13</v>
      </c>
      <c r="D8" s="19" t="s">
        <v>44</v>
      </c>
      <c r="E8" s="18" t="s">
        <v>46</v>
      </c>
      <c r="F8" s="20" t="s">
        <v>47</v>
      </c>
      <c r="G8" s="20" t="s">
        <v>45</v>
      </c>
    </row>
    <row r="9" spans="1:7" s="6" customFormat="1" ht="16.5" thickBot="1">
      <c r="A9" s="167" t="s">
        <v>2</v>
      </c>
      <c r="B9" s="168"/>
      <c r="C9" s="168"/>
      <c r="D9" s="168"/>
      <c r="E9" s="168"/>
      <c r="F9" s="168"/>
      <c r="G9" s="169"/>
    </row>
    <row r="10" spans="1:7" s="6" customFormat="1" ht="75">
      <c r="A10" s="63">
        <v>1</v>
      </c>
      <c r="B10" s="64" t="s">
        <v>16</v>
      </c>
      <c r="C10" s="65" t="s">
        <v>8</v>
      </c>
      <c r="D10" s="66"/>
      <c r="E10" s="67"/>
      <c r="F10" s="68"/>
      <c r="G10" s="69">
        <f>G11+G29</f>
        <v>193.53539999999998</v>
      </c>
    </row>
    <row r="11" spans="1:7" s="6" customFormat="1">
      <c r="A11" s="87"/>
      <c r="B11" s="72" t="s">
        <v>51</v>
      </c>
      <c r="C11" s="72"/>
      <c r="D11" s="72"/>
      <c r="E11" s="72"/>
      <c r="F11" s="72"/>
      <c r="G11" s="48">
        <f>G16-G27</f>
        <v>104.60000000000001</v>
      </c>
    </row>
    <row r="12" spans="1:7" s="6" customFormat="1">
      <c r="A12" s="21"/>
      <c r="B12" s="44"/>
      <c r="C12" s="22"/>
      <c r="D12" s="13">
        <v>12.05</v>
      </c>
      <c r="E12" s="45">
        <v>2.8</v>
      </c>
      <c r="F12" s="46">
        <v>1</v>
      </c>
      <c r="G12" s="47">
        <f>D12*E12*F12</f>
        <v>33.74</v>
      </c>
    </row>
    <row r="13" spans="1:7" s="6" customFormat="1">
      <c r="A13" s="21"/>
      <c r="B13" s="44"/>
      <c r="C13" s="22"/>
      <c r="D13" s="13">
        <v>10.8</v>
      </c>
      <c r="E13" s="45">
        <v>2.8</v>
      </c>
      <c r="F13" s="46">
        <v>1</v>
      </c>
      <c r="G13" s="47">
        <f t="shared" ref="G13:G26" si="0">D13*E13*F13</f>
        <v>30.24</v>
      </c>
    </row>
    <row r="14" spans="1:7" s="6" customFormat="1">
      <c r="A14" s="21"/>
      <c r="B14" s="44"/>
      <c r="C14" s="22"/>
      <c r="D14" s="13">
        <v>11.25</v>
      </c>
      <c r="E14" s="45">
        <v>2.8</v>
      </c>
      <c r="F14" s="46">
        <v>1</v>
      </c>
      <c r="G14" s="47">
        <f t="shared" si="0"/>
        <v>31.499999999999996</v>
      </c>
    </row>
    <row r="15" spans="1:7" s="6" customFormat="1">
      <c r="A15" s="21"/>
      <c r="B15" s="44"/>
      <c r="C15" s="22"/>
      <c r="D15" s="13">
        <v>10.35</v>
      </c>
      <c r="E15" s="45">
        <v>2.8</v>
      </c>
      <c r="F15" s="46">
        <v>1</v>
      </c>
      <c r="G15" s="47">
        <f t="shared" si="0"/>
        <v>28.979999999999997</v>
      </c>
    </row>
    <row r="16" spans="1:7" s="6" customFormat="1">
      <c r="A16" s="21"/>
      <c r="B16" s="44"/>
      <c r="C16" s="22"/>
      <c r="D16" s="13"/>
      <c r="E16" s="45"/>
      <c r="F16" s="46"/>
      <c r="G16" s="75">
        <f>SUM(G12:G15)</f>
        <v>124.46000000000001</v>
      </c>
    </row>
    <row r="17" spans="1:9" s="6" customFormat="1">
      <c r="A17" s="21"/>
      <c r="B17" s="44" t="s">
        <v>50</v>
      </c>
      <c r="C17" s="22"/>
      <c r="D17" s="13"/>
      <c r="E17" s="45"/>
      <c r="F17" s="46"/>
      <c r="G17" s="47"/>
    </row>
    <row r="18" spans="1:9" s="6" customFormat="1">
      <c r="A18" s="21"/>
      <c r="B18" s="44"/>
      <c r="C18" s="22"/>
      <c r="D18" s="13">
        <v>0.75</v>
      </c>
      <c r="E18" s="45">
        <v>2.25</v>
      </c>
      <c r="F18" s="46">
        <v>2</v>
      </c>
      <c r="G18" s="47">
        <f t="shared" si="0"/>
        <v>3.375</v>
      </c>
    </row>
    <row r="19" spans="1:9" s="6" customFormat="1">
      <c r="A19" s="21"/>
      <c r="B19" s="44"/>
      <c r="C19" s="22"/>
      <c r="D19" s="13">
        <v>1.8</v>
      </c>
      <c r="E19" s="45">
        <v>1.5</v>
      </c>
      <c r="F19" s="46">
        <v>2</v>
      </c>
      <c r="G19" s="47">
        <f t="shared" si="0"/>
        <v>5.4</v>
      </c>
    </row>
    <row r="20" spans="1:9" s="6" customFormat="1">
      <c r="A20" s="21"/>
      <c r="B20" s="44"/>
      <c r="C20" s="22"/>
      <c r="D20" s="13">
        <v>1.5</v>
      </c>
      <c r="E20" s="45">
        <v>1.45</v>
      </c>
      <c r="F20" s="46">
        <v>1</v>
      </c>
      <c r="G20" s="47">
        <f t="shared" si="0"/>
        <v>2.1749999999999998</v>
      </c>
      <c r="H20" s="76"/>
      <c r="I20" s="77"/>
    </row>
    <row r="21" spans="1:9" s="6" customFormat="1">
      <c r="A21" s="21"/>
      <c r="B21" s="44"/>
      <c r="C21" s="22"/>
      <c r="D21" s="13">
        <v>0.7</v>
      </c>
      <c r="E21" s="45">
        <v>2.25</v>
      </c>
      <c r="F21" s="46">
        <v>1</v>
      </c>
      <c r="G21" s="47">
        <f t="shared" si="0"/>
        <v>1.575</v>
      </c>
      <c r="H21" s="77"/>
      <c r="I21" s="77"/>
    </row>
    <row r="22" spans="1:9" s="6" customFormat="1">
      <c r="A22" s="21"/>
      <c r="B22" s="44"/>
      <c r="C22" s="22"/>
      <c r="D22" s="13">
        <v>1.9</v>
      </c>
      <c r="E22" s="45">
        <v>1.5</v>
      </c>
      <c r="F22" s="46">
        <v>1</v>
      </c>
      <c r="G22" s="47">
        <f t="shared" si="0"/>
        <v>2.8499999999999996</v>
      </c>
      <c r="H22" s="77"/>
      <c r="I22" s="77"/>
    </row>
    <row r="23" spans="1:9" s="6" customFormat="1">
      <c r="A23" s="21"/>
      <c r="B23" s="44"/>
      <c r="C23" s="22"/>
      <c r="D23" s="13">
        <v>1.1000000000000001</v>
      </c>
      <c r="E23" s="45">
        <v>1.45</v>
      </c>
      <c r="F23" s="46">
        <v>1</v>
      </c>
      <c r="G23" s="47">
        <f t="shared" si="0"/>
        <v>1.595</v>
      </c>
      <c r="H23" s="77"/>
      <c r="I23" s="77"/>
    </row>
    <row r="24" spans="1:9" s="6" customFormat="1">
      <c r="A24" s="21"/>
      <c r="B24" s="44"/>
      <c r="C24" s="22"/>
      <c r="D24" s="13">
        <v>0.6</v>
      </c>
      <c r="E24" s="45">
        <v>0.9</v>
      </c>
      <c r="F24" s="46">
        <v>1</v>
      </c>
      <c r="G24" s="47">
        <f t="shared" si="0"/>
        <v>0.54</v>
      </c>
    </row>
    <row r="25" spans="1:9" s="6" customFormat="1">
      <c r="A25" s="21"/>
      <c r="B25" s="44"/>
      <c r="C25" s="22"/>
      <c r="D25" s="13">
        <v>0.5</v>
      </c>
      <c r="E25" s="45">
        <v>0.8</v>
      </c>
      <c r="F25" s="46">
        <v>1</v>
      </c>
      <c r="G25" s="47">
        <f t="shared" si="0"/>
        <v>0.4</v>
      </c>
    </row>
    <row r="26" spans="1:9" s="6" customFormat="1">
      <c r="A26" s="21"/>
      <c r="B26" s="44"/>
      <c r="C26" s="22"/>
      <c r="D26" s="13">
        <v>1.3</v>
      </c>
      <c r="E26" s="45">
        <v>1.5</v>
      </c>
      <c r="F26" s="46">
        <v>1</v>
      </c>
      <c r="G26" s="47">
        <f t="shared" si="0"/>
        <v>1.9500000000000002</v>
      </c>
    </row>
    <row r="27" spans="1:9" s="6" customFormat="1">
      <c r="A27" s="21"/>
      <c r="B27" s="44"/>
      <c r="C27" s="22"/>
      <c r="D27" s="13"/>
      <c r="E27" s="45"/>
      <c r="F27" s="46"/>
      <c r="G27" s="75">
        <f>SUM(G18:G26)</f>
        <v>19.859999999999996</v>
      </c>
    </row>
    <row r="28" spans="1:9" s="6" customFormat="1">
      <c r="A28" s="21"/>
      <c r="B28" s="44"/>
      <c r="C28" s="22"/>
      <c r="D28" s="13"/>
      <c r="E28" s="45"/>
      <c r="F28" s="46"/>
      <c r="G28" s="47"/>
    </row>
    <row r="29" spans="1:9" s="6" customFormat="1">
      <c r="A29" s="87"/>
      <c r="B29" s="72" t="s">
        <v>52</v>
      </c>
      <c r="C29" s="72"/>
      <c r="D29" s="72"/>
      <c r="E29" s="72"/>
      <c r="F29" s="72"/>
      <c r="G29" s="48">
        <f>G34-G48</f>
        <v>88.935399999999987</v>
      </c>
    </row>
    <row r="30" spans="1:9" s="6" customFormat="1">
      <c r="A30" s="21"/>
      <c r="B30" s="44"/>
      <c r="C30" s="22"/>
      <c r="D30" s="13">
        <v>12.05</v>
      </c>
      <c r="E30" s="45">
        <v>2.6</v>
      </c>
      <c r="F30" s="46">
        <v>1</v>
      </c>
      <c r="G30" s="47">
        <f>D30*E30*F30</f>
        <v>31.330000000000002</v>
      </c>
    </row>
    <row r="31" spans="1:9" s="6" customFormat="1">
      <c r="A31" s="21"/>
      <c r="B31" s="44"/>
      <c r="C31" s="22"/>
      <c r="D31" s="13">
        <v>10.8</v>
      </c>
      <c r="E31" s="45">
        <v>2.6</v>
      </c>
      <c r="F31" s="46">
        <v>1</v>
      </c>
      <c r="G31" s="47">
        <f>D31*E31*F31</f>
        <v>28.080000000000002</v>
      </c>
    </row>
    <row r="32" spans="1:9" s="6" customFormat="1">
      <c r="A32" s="21"/>
      <c r="B32" s="44"/>
      <c r="C32" s="22"/>
      <c r="D32" s="13">
        <v>11.25</v>
      </c>
      <c r="E32" s="45">
        <v>2.6</v>
      </c>
      <c r="F32" s="46">
        <v>1</v>
      </c>
      <c r="G32" s="47">
        <f>D32*E32*F32</f>
        <v>29.25</v>
      </c>
    </row>
    <row r="33" spans="1:7" s="6" customFormat="1">
      <c r="A33" s="21"/>
      <c r="B33" s="44"/>
      <c r="C33" s="22"/>
      <c r="D33" s="13">
        <v>10.35</v>
      </c>
      <c r="E33" s="45">
        <v>2.6</v>
      </c>
      <c r="F33" s="46">
        <v>1</v>
      </c>
      <c r="G33" s="47">
        <f>D33*E33*F33</f>
        <v>26.91</v>
      </c>
    </row>
    <row r="34" spans="1:7" s="6" customFormat="1">
      <c r="A34" s="21"/>
      <c r="B34" s="44"/>
      <c r="C34" s="22"/>
      <c r="D34" s="13"/>
      <c r="E34" s="45"/>
      <c r="F34" s="46"/>
      <c r="G34" s="75">
        <f>SUM(G30:G33)</f>
        <v>115.57</v>
      </c>
    </row>
    <row r="35" spans="1:7" s="6" customFormat="1">
      <c r="A35" s="21"/>
      <c r="B35" s="44" t="s">
        <v>50</v>
      </c>
      <c r="C35" s="22"/>
      <c r="D35" s="13"/>
      <c r="E35" s="45"/>
      <c r="F35" s="46"/>
      <c r="G35" s="47"/>
    </row>
    <row r="36" spans="1:7" s="6" customFormat="1">
      <c r="A36" s="21"/>
      <c r="B36" s="44"/>
      <c r="C36" s="22"/>
      <c r="D36" s="13">
        <v>0.75</v>
      </c>
      <c r="E36" s="45">
        <v>2.27</v>
      </c>
      <c r="F36" s="46">
        <v>2</v>
      </c>
      <c r="G36" s="47">
        <f t="shared" ref="G36:G47" si="1">D36*E36*F36</f>
        <v>3.4050000000000002</v>
      </c>
    </row>
    <row r="37" spans="1:7" s="6" customFormat="1">
      <c r="A37" s="21"/>
      <c r="B37" s="44"/>
      <c r="C37" s="22"/>
      <c r="D37" s="13">
        <v>1.8</v>
      </c>
      <c r="E37" s="45">
        <v>1.5</v>
      </c>
      <c r="F37" s="46">
        <v>2</v>
      </c>
      <c r="G37" s="47">
        <f t="shared" si="1"/>
        <v>5.4</v>
      </c>
    </row>
    <row r="38" spans="1:7" s="6" customFormat="1">
      <c r="A38" s="21"/>
      <c r="B38" s="44"/>
      <c r="C38" s="22"/>
      <c r="D38" s="13">
        <v>1.5</v>
      </c>
      <c r="E38" s="45">
        <v>1.5</v>
      </c>
      <c r="F38" s="46">
        <v>1</v>
      </c>
      <c r="G38" s="47">
        <f t="shared" si="1"/>
        <v>2.25</v>
      </c>
    </row>
    <row r="39" spans="1:7" s="6" customFormat="1">
      <c r="A39" s="21"/>
      <c r="B39" s="44"/>
      <c r="C39" s="22"/>
      <c r="D39" s="13">
        <v>0.6</v>
      </c>
      <c r="E39" s="45">
        <v>2</v>
      </c>
      <c r="F39" s="46">
        <v>1</v>
      </c>
      <c r="G39" s="47">
        <f t="shared" si="1"/>
        <v>1.2</v>
      </c>
    </row>
    <row r="40" spans="1:7" s="6" customFormat="1">
      <c r="A40" s="21"/>
      <c r="B40" s="44"/>
      <c r="C40" s="22"/>
      <c r="D40" s="13">
        <v>0.7</v>
      </c>
      <c r="E40" s="45">
        <v>2</v>
      </c>
      <c r="F40" s="46">
        <v>1</v>
      </c>
      <c r="G40" s="47">
        <f t="shared" si="1"/>
        <v>1.4</v>
      </c>
    </row>
    <row r="41" spans="1:7" s="6" customFormat="1">
      <c r="A41" s="21"/>
      <c r="B41" s="44"/>
      <c r="C41" s="22"/>
      <c r="D41" s="13">
        <v>0.52</v>
      </c>
      <c r="E41" s="45">
        <v>0.78</v>
      </c>
      <c r="F41" s="46">
        <v>1</v>
      </c>
      <c r="G41" s="47">
        <f t="shared" si="1"/>
        <v>0.40560000000000002</v>
      </c>
    </row>
    <row r="42" spans="1:7" s="6" customFormat="1">
      <c r="A42" s="21"/>
      <c r="B42" s="44"/>
      <c r="C42" s="22"/>
      <c r="D42" s="13">
        <v>1</v>
      </c>
      <c r="E42" s="45">
        <v>2</v>
      </c>
      <c r="F42" s="46">
        <v>1</v>
      </c>
      <c r="G42" s="47">
        <f t="shared" si="1"/>
        <v>2</v>
      </c>
    </row>
    <row r="43" spans="1:7" s="6" customFormat="1">
      <c r="A43" s="21"/>
      <c r="B43" s="44"/>
      <c r="C43" s="22"/>
      <c r="D43" s="13">
        <v>1.1000000000000001</v>
      </c>
      <c r="E43" s="45">
        <v>1.5</v>
      </c>
      <c r="F43" s="46">
        <v>1</v>
      </c>
      <c r="G43" s="47">
        <f t="shared" si="1"/>
        <v>1.6500000000000001</v>
      </c>
    </row>
    <row r="44" spans="1:7" s="6" customFormat="1">
      <c r="A44" s="21"/>
      <c r="B44" s="44"/>
      <c r="C44" s="22"/>
      <c r="D44" s="13">
        <v>1.1299999999999999</v>
      </c>
      <c r="E44" s="45">
        <v>1.5</v>
      </c>
      <c r="F44" s="46">
        <v>1</v>
      </c>
      <c r="G44" s="47">
        <f t="shared" si="1"/>
        <v>1.6949999999999998</v>
      </c>
    </row>
    <row r="45" spans="1:7" s="6" customFormat="1">
      <c r="A45" s="21"/>
      <c r="B45" s="44"/>
      <c r="C45" s="22"/>
      <c r="D45" s="13">
        <v>1.88</v>
      </c>
      <c r="E45" s="45">
        <v>1.5</v>
      </c>
      <c r="F45" s="46">
        <v>1</v>
      </c>
      <c r="G45" s="47">
        <f t="shared" si="1"/>
        <v>2.82</v>
      </c>
    </row>
    <row r="46" spans="1:7" s="6" customFormat="1">
      <c r="A46" s="21"/>
      <c r="B46" s="44"/>
      <c r="C46" s="22"/>
      <c r="D46" s="13">
        <v>0.7</v>
      </c>
      <c r="E46" s="45">
        <v>2.27</v>
      </c>
      <c r="F46" s="46">
        <v>1</v>
      </c>
      <c r="G46" s="47">
        <f t="shared" si="1"/>
        <v>1.589</v>
      </c>
    </row>
    <row r="47" spans="1:7" s="6" customFormat="1">
      <c r="A47" s="21"/>
      <c r="B47" s="44"/>
      <c r="C47" s="22"/>
      <c r="D47" s="13">
        <v>1.88</v>
      </c>
      <c r="E47" s="45">
        <v>1.5</v>
      </c>
      <c r="F47" s="46">
        <v>1</v>
      </c>
      <c r="G47" s="47">
        <f t="shared" si="1"/>
        <v>2.82</v>
      </c>
    </row>
    <row r="48" spans="1:7" s="6" customFormat="1">
      <c r="A48" s="21"/>
      <c r="B48" s="44"/>
      <c r="C48" s="22"/>
      <c r="D48" s="13"/>
      <c r="E48" s="45"/>
      <c r="F48" s="46"/>
      <c r="G48" s="75">
        <f>SUM(G36:G47)</f>
        <v>26.634599999999999</v>
      </c>
    </row>
    <row r="49" spans="1:7" s="6" customFormat="1">
      <c r="A49" s="21"/>
      <c r="B49" s="44"/>
      <c r="C49" s="22"/>
      <c r="D49" s="13"/>
      <c r="E49" s="45"/>
      <c r="F49" s="46"/>
      <c r="G49" s="70"/>
    </row>
    <row r="50" spans="1:7" s="6" customFormat="1" ht="75">
      <c r="A50" s="63">
        <v>2</v>
      </c>
      <c r="B50" s="64" t="s">
        <v>17</v>
      </c>
      <c r="C50" s="65" t="s">
        <v>8</v>
      </c>
      <c r="D50" s="66"/>
      <c r="E50" s="67"/>
      <c r="F50" s="68"/>
      <c r="G50" s="69">
        <f>G57-G66</f>
        <v>83.974999999999994</v>
      </c>
    </row>
    <row r="51" spans="1:7" s="6" customFormat="1">
      <c r="A51" s="21"/>
      <c r="B51" s="72" t="s">
        <v>49</v>
      </c>
      <c r="C51" s="22"/>
      <c r="D51" s="13">
        <v>10.130000000000001</v>
      </c>
      <c r="E51" s="45">
        <v>2.2000000000000002</v>
      </c>
      <c r="F51" s="46">
        <v>1</v>
      </c>
      <c r="G51" s="47">
        <f t="shared" ref="G51:G56" si="2">D51*E51*F51</f>
        <v>22.286000000000005</v>
      </c>
    </row>
    <row r="52" spans="1:7" s="6" customFormat="1">
      <c r="A52" s="21"/>
      <c r="B52" s="44"/>
      <c r="C52" s="22"/>
      <c r="D52" s="13">
        <v>9.8699999999999992</v>
      </c>
      <c r="E52" s="45">
        <v>2.2000000000000002</v>
      </c>
      <c r="F52" s="46">
        <v>1</v>
      </c>
      <c r="G52" s="47">
        <f t="shared" si="2"/>
        <v>21.713999999999999</v>
      </c>
    </row>
    <row r="53" spans="1:7" s="6" customFormat="1">
      <c r="A53" s="21"/>
      <c r="B53" s="44"/>
      <c r="C53" s="22"/>
      <c r="D53" s="13">
        <v>4.4000000000000004</v>
      </c>
      <c r="E53" s="45">
        <v>2.2000000000000002</v>
      </c>
      <c r="F53" s="46">
        <v>1</v>
      </c>
      <c r="G53" s="47">
        <f t="shared" si="2"/>
        <v>9.6800000000000015</v>
      </c>
    </row>
    <row r="54" spans="1:7" s="6" customFormat="1">
      <c r="A54" s="21"/>
      <c r="B54" s="44"/>
      <c r="C54" s="22"/>
      <c r="D54" s="13">
        <v>6.4</v>
      </c>
      <c r="E54" s="45">
        <v>2.6</v>
      </c>
      <c r="F54" s="46">
        <v>1</v>
      </c>
      <c r="G54" s="47">
        <f t="shared" si="2"/>
        <v>16.64</v>
      </c>
    </row>
    <row r="55" spans="1:7" s="6" customFormat="1">
      <c r="A55" s="21"/>
      <c r="B55" s="44"/>
      <c r="C55" s="22"/>
      <c r="D55" s="13">
        <v>8.3000000000000007</v>
      </c>
      <c r="E55" s="45">
        <v>2.6</v>
      </c>
      <c r="F55" s="46">
        <v>1</v>
      </c>
      <c r="G55" s="47">
        <f t="shared" si="2"/>
        <v>21.580000000000002</v>
      </c>
    </row>
    <row r="56" spans="1:7" s="6" customFormat="1">
      <c r="A56" s="21"/>
      <c r="B56" s="44"/>
      <c r="C56" s="22"/>
      <c r="D56" s="13">
        <v>3.5</v>
      </c>
      <c r="E56" s="45">
        <v>2.2000000000000002</v>
      </c>
      <c r="F56" s="46">
        <v>1</v>
      </c>
      <c r="G56" s="47">
        <f t="shared" si="2"/>
        <v>7.7000000000000011</v>
      </c>
    </row>
    <row r="57" spans="1:7" s="6" customFormat="1">
      <c r="A57" s="21"/>
      <c r="B57" s="44"/>
      <c r="C57" s="22"/>
      <c r="D57" s="13"/>
      <c r="E57" s="45"/>
      <c r="F57" s="46"/>
      <c r="G57" s="75">
        <f>SUM(G51:G56)</f>
        <v>99.6</v>
      </c>
    </row>
    <row r="58" spans="1:7" s="6" customFormat="1">
      <c r="A58" s="21"/>
      <c r="B58" s="44"/>
      <c r="C58" s="22"/>
      <c r="D58" s="13"/>
      <c r="E58" s="45"/>
      <c r="F58" s="46"/>
      <c r="G58" s="70"/>
    </row>
    <row r="59" spans="1:7" s="6" customFormat="1">
      <c r="A59" s="21"/>
      <c r="B59" s="44" t="s">
        <v>50</v>
      </c>
      <c r="C59" s="22"/>
      <c r="D59" s="13">
        <v>0.55000000000000004</v>
      </c>
      <c r="E59" s="45">
        <v>0.7</v>
      </c>
      <c r="F59" s="46">
        <v>1</v>
      </c>
      <c r="G59" s="47">
        <f t="shared" ref="G59:G65" si="3">D59*E59*F59</f>
        <v>0.38500000000000001</v>
      </c>
    </row>
    <row r="60" spans="1:7" s="6" customFormat="1">
      <c r="A60" s="21"/>
      <c r="B60" s="44"/>
      <c r="C60" s="22"/>
      <c r="D60" s="13">
        <v>2.5</v>
      </c>
      <c r="E60" s="45">
        <v>1.45</v>
      </c>
      <c r="F60" s="46">
        <v>1</v>
      </c>
      <c r="G60" s="47">
        <f t="shared" si="3"/>
        <v>3.625</v>
      </c>
    </row>
    <row r="61" spans="1:7" s="6" customFormat="1">
      <c r="A61" s="21"/>
      <c r="B61" s="44"/>
      <c r="C61" s="22"/>
      <c r="D61" s="13">
        <v>1</v>
      </c>
      <c r="E61" s="45">
        <v>2</v>
      </c>
      <c r="F61" s="46">
        <v>1</v>
      </c>
      <c r="G61" s="47">
        <f t="shared" si="3"/>
        <v>2</v>
      </c>
    </row>
    <row r="62" spans="1:7" s="6" customFormat="1">
      <c r="A62" s="21"/>
      <c r="B62" s="44"/>
      <c r="C62" s="22"/>
      <c r="D62" s="13">
        <v>0.55000000000000004</v>
      </c>
      <c r="E62" s="45">
        <v>0.9</v>
      </c>
      <c r="F62" s="46">
        <v>1</v>
      </c>
      <c r="G62" s="47">
        <f t="shared" si="3"/>
        <v>0.49500000000000005</v>
      </c>
    </row>
    <row r="63" spans="1:7" s="6" customFormat="1">
      <c r="A63" s="21"/>
      <c r="B63" s="44"/>
      <c r="C63" s="22"/>
      <c r="D63" s="13">
        <v>0.75</v>
      </c>
      <c r="E63" s="45">
        <v>2</v>
      </c>
      <c r="F63" s="46">
        <v>2</v>
      </c>
      <c r="G63" s="47">
        <f t="shared" si="3"/>
        <v>3</v>
      </c>
    </row>
    <row r="64" spans="1:7" s="6" customFormat="1">
      <c r="A64" s="21"/>
      <c r="B64" s="44"/>
      <c r="C64" s="22"/>
      <c r="D64" s="13">
        <v>1.8</v>
      </c>
      <c r="E64" s="45">
        <v>1.5</v>
      </c>
      <c r="F64" s="46">
        <v>2</v>
      </c>
      <c r="G64" s="47">
        <f t="shared" si="3"/>
        <v>5.4</v>
      </c>
    </row>
    <row r="65" spans="1:7" s="6" customFormat="1">
      <c r="A65" s="21"/>
      <c r="B65" s="44"/>
      <c r="C65" s="22"/>
      <c r="D65" s="13">
        <v>0.9</v>
      </c>
      <c r="E65" s="45">
        <v>0.8</v>
      </c>
      <c r="F65" s="46">
        <v>1</v>
      </c>
      <c r="G65" s="47">
        <f t="shared" si="3"/>
        <v>0.72000000000000008</v>
      </c>
    </row>
    <row r="66" spans="1:7" s="6" customFormat="1">
      <c r="A66" s="21"/>
      <c r="B66" s="44"/>
      <c r="C66" s="22"/>
      <c r="D66" s="13"/>
      <c r="E66" s="45"/>
      <c r="F66" s="46"/>
      <c r="G66" s="75">
        <f>SUM(G59:G65)</f>
        <v>15.625</v>
      </c>
    </row>
    <row r="67" spans="1:7" s="6" customFormat="1">
      <c r="A67" s="21"/>
      <c r="B67" s="44"/>
      <c r="C67" s="22"/>
      <c r="D67" s="13"/>
      <c r="E67" s="45"/>
      <c r="F67" s="46"/>
      <c r="G67" s="70"/>
    </row>
    <row r="68" spans="1:7" s="6" customFormat="1" ht="60">
      <c r="A68" s="63">
        <v>3</v>
      </c>
      <c r="B68" s="64" t="s">
        <v>18</v>
      </c>
      <c r="C68" s="65" t="s">
        <v>10</v>
      </c>
      <c r="D68" s="66"/>
      <c r="E68" s="67"/>
      <c r="F68" s="68"/>
      <c r="G68" s="69">
        <f>G79+G81+G91</f>
        <v>152.94</v>
      </c>
    </row>
    <row r="69" spans="1:7" s="6" customFormat="1">
      <c r="A69" s="87"/>
      <c r="B69" s="72" t="s">
        <v>49</v>
      </c>
      <c r="C69" s="72"/>
      <c r="D69" s="72"/>
      <c r="E69" s="72"/>
      <c r="F69" s="72"/>
      <c r="G69" s="72"/>
    </row>
    <row r="70" spans="1:7" s="6" customFormat="1">
      <c r="A70" s="10"/>
      <c r="B70" s="73"/>
      <c r="C70" s="7"/>
      <c r="D70" s="49">
        <v>0.55000000000000004</v>
      </c>
      <c r="E70" s="49">
        <v>0.7</v>
      </c>
      <c r="F70" s="49">
        <v>1</v>
      </c>
      <c r="G70" s="54">
        <f>((D70*2+E70*2)*F70)</f>
        <v>2.5</v>
      </c>
    </row>
    <row r="71" spans="1:7" s="6" customFormat="1">
      <c r="A71" s="10"/>
      <c r="B71" s="3"/>
      <c r="C71" s="7"/>
      <c r="D71" s="49">
        <v>0.55000000000000004</v>
      </c>
      <c r="E71" s="49">
        <v>0.9</v>
      </c>
      <c r="F71" s="49">
        <v>1</v>
      </c>
      <c r="G71" s="54">
        <f>((D71*2+E71*2)*F71)</f>
        <v>2.9000000000000004</v>
      </c>
    </row>
    <row r="72" spans="1:7" s="6" customFormat="1">
      <c r="A72" s="10"/>
      <c r="B72" s="3"/>
      <c r="C72" s="7"/>
      <c r="D72" s="49">
        <v>2.5</v>
      </c>
      <c r="E72" s="49">
        <v>1.45</v>
      </c>
      <c r="F72" s="49">
        <v>1</v>
      </c>
      <c r="G72" s="54">
        <f>((D72*2+E72*2)*F72)</f>
        <v>7.9</v>
      </c>
    </row>
    <row r="73" spans="1:7" s="6" customFormat="1">
      <c r="A73" s="10"/>
      <c r="B73" s="3"/>
      <c r="C73" s="7"/>
      <c r="D73" s="49">
        <v>0.8</v>
      </c>
      <c r="E73" s="49">
        <v>0.9</v>
      </c>
      <c r="F73" s="49">
        <v>1</v>
      </c>
      <c r="G73" s="54">
        <f>((D73*2+E73*2)*F73)</f>
        <v>3.4000000000000004</v>
      </c>
    </row>
    <row r="74" spans="1:7" s="6" customFormat="1">
      <c r="A74" s="10"/>
      <c r="B74" s="3"/>
      <c r="C74" s="7"/>
      <c r="D74" s="49"/>
      <c r="E74" s="49"/>
      <c r="F74" s="49"/>
      <c r="G74" s="54"/>
    </row>
    <row r="75" spans="1:7" s="6" customFormat="1">
      <c r="A75" s="10"/>
      <c r="B75" s="56" t="s">
        <v>54</v>
      </c>
      <c r="C75" s="7"/>
      <c r="D75" s="49">
        <v>1</v>
      </c>
      <c r="E75" s="49">
        <v>2</v>
      </c>
      <c r="F75" s="49">
        <v>1</v>
      </c>
      <c r="G75" s="54">
        <f>((D75+E75*2)*1)</f>
        <v>5</v>
      </c>
    </row>
    <row r="76" spans="1:7" s="6" customFormat="1">
      <c r="A76" s="10"/>
      <c r="B76" s="3"/>
      <c r="C76" s="7"/>
      <c r="D76" s="49"/>
      <c r="E76" s="49"/>
      <c r="F76" s="54"/>
      <c r="G76" s="54"/>
    </row>
    <row r="77" spans="1:7" s="6" customFormat="1">
      <c r="A77" s="10"/>
      <c r="B77" s="56" t="s">
        <v>58</v>
      </c>
      <c r="C77" s="7"/>
      <c r="D77" s="2">
        <v>2</v>
      </c>
      <c r="E77" s="54">
        <v>0.75</v>
      </c>
      <c r="F77" s="49">
        <v>2</v>
      </c>
      <c r="G77" s="71">
        <f>F77*(E77+D77+0.55)</f>
        <v>6.6</v>
      </c>
    </row>
    <row r="78" spans="1:7" s="6" customFormat="1">
      <c r="A78" s="10"/>
      <c r="B78" s="56"/>
      <c r="C78" s="7"/>
      <c r="D78" s="2">
        <v>1.8</v>
      </c>
      <c r="E78" s="54">
        <v>1.5</v>
      </c>
      <c r="F78" s="49">
        <v>2</v>
      </c>
      <c r="G78" s="71">
        <f>F78*(E78+D78*2)</f>
        <v>10.199999999999999</v>
      </c>
    </row>
    <row r="79" spans="1:7" s="6" customFormat="1">
      <c r="A79" s="10"/>
      <c r="B79" s="56"/>
      <c r="C79" s="7"/>
      <c r="D79" s="2"/>
      <c r="E79" s="53"/>
      <c r="F79" s="53"/>
      <c r="G79" s="75">
        <f>SUM(G70:G78)</f>
        <v>38.5</v>
      </c>
    </row>
    <row r="80" spans="1:7" s="6" customFormat="1">
      <c r="A80" s="10"/>
      <c r="B80" s="56"/>
      <c r="C80" s="7"/>
      <c r="D80" s="2"/>
      <c r="E80" s="53"/>
      <c r="F80" s="53"/>
      <c r="G80" s="71"/>
    </row>
    <row r="81" spans="1:7" s="6" customFormat="1">
      <c r="A81" s="87"/>
      <c r="B81" s="72" t="s">
        <v>51</v>
      </c>
      <c r="C81" s="72"/>
      <c r="D81" s="72"/>
      <c r="E81" s="72"/>
      <c r="F81" s="72"/>
      <c r="G81" s="75">
        <f>SUM(G82:G89)</f>
        <v>49.099999999999994</v>
      </c>
    </row>
    <row r="82" spans="1:7" s="6" customFormat="1">
      <c r="A82" s="10"/>
      <c r="B82" s="56"/>
      <c r="C82" s="7"/>
      <c r="D82" s="13">
        <v>1.5</v>
      </c>
      <c r="E82" s="45">
        <v>1.45</v>
      </c>
      <c r="F82" s="46">
        <v>1</v>
      </c>
      <c r="G82" s="71">
        <f>((D82*2+E82*2)*F82)</f>
        <v>5.9</v>
      </c>
    </row>
    <row r="83" spans="1:7" s="6" customFormat="1">
      <c r="A83" s="10"/>
      <c r="B83" s="56"/>
      <c r="C83" s="7"/>
      <c r="D83" s="13">
        <v>1.1000000000000001</v>
      </c>
      <c r="E83" s="45">
        <v>1.45</v>
      </c>
      <c r="F83" s="46">
        <v>1</v>
      </c>
      <c r="G83" s="71">
        <f>((D83*2+E83*2)*F83)</f>
        <v>5.0999999999999996</v>
      </c>
    </row>
    <row r="84" spans="1:7" s="6" customFormat="1">
      <c r="A84" s="10"/>
      <c r="B84" s="56"/>
      <c r="C84" s="7"/>
      <c r="D84" s="13">
        <v>0.6</v>
      </c>
      <c r="E84" s="45">
        <v>0.9</v>
      </c>
      <c r="F84" s="46">
        <v>1</v>
      </c>
      <c r="G84" s="71">
        <f>((D84*2+E84*2)*F84)</f>
        <v>3</v>
      </c>
    </row>
    <row r="85" spans="1:7" s="6" customFormat="1">
      <c r="A85" s="10"/>
      <c r="B85" s="56"/>
      <c r="C85" s="7"/>
      <c r="D85" s="13">
        <v>0.5</v>
      </c>
      <c r="E85" s="45">
        <v>0.8</v>
      </c>
      <c r="F85" s="46">
        <v>1</v>
      </c>
      <c r="G85" s="71">
        <f>((D85*2+E85*2)*F85)</f>
        <v>2.6</v>
      </c>
    </row>
    <row r="86" spans="1:7" s="6" customFormat="1">
      <c r="A86" s="10"/>
      <c r="B86" s="56"/>
      <c r="C86" s="7"/>
      <c r="D86" s="13">
        <v>1.3</v>
      </c>
      <c r="E86" s="45">
        <v>1.5</v>
      </c>
      <c r="F86" s="46">
        <v>1</v>
      </c>
      <c r="G86" s="71">
        <f>((D86*2+E86*2)*F86)</f>
        <v>5.6</v>
      </c>
    </row>
    <row r="87" spans="1:7" s="6" customFormat="1">
      <c r="A87" s="10"/>
      <c r="B87" s="56"/>
      <c r="C87" s="7"/>
      <c r="D87" s="2">
        <v>2.25</v>
      </c>
      <c r="E87" s="54">
        <v>0.75</v>
      </c>
      <c r="F87" s="49">
        <v>3</v>
      </c>
      <c r="G87" s="71">
        <f>F87*(E87+D87+0.8)</f>
        <v>11.399999999999999</v>
      </c>
    </row>
    <row r="88" spans="1:7" s="6" customFormat="1">
      <c r="A88" s="10"/>
      <c r="B88" s="56"/>
      <c r="C88" s="7"/>
      <c r="D88" s="2">
        <v>1.8</v>
      </c>
      <c r="E88" s="54">
        <v>1.5</v>
      </c>
      <c r="F88" s="49">
        <v>2</v>
      </c>
      <c r="G88" s="71">
        <f>F88*(E88+D88*2)</f>
        <v>10.199999999999999</v>
      </c>
    </row>
    <row r="89" spans="1:7" s="6" customFormat="1">
      <c r="A89" s="10"/>
      <c r="B89" s="56"/>
      <c r="C89" s="7"/>
      <c r="D89" s="2">
        <v>1.9</v>
      </c>
      <c r="E89" s="53">
        <v>1.5</v>
      </c>
      <c r="F89" s="53">
        <v>1</v>
      </c>
      <c r="G89" s="71">
        <f>F89*(E89+D89*2)</f>
        <v>5.3</v>
      </c>
    </row>
    <row r="90" spans="1:7" s="6" customFormat="1">
      <c r="A90" s="10"/>
      <c r="B90" s="56"/>
      <c r="C90" s="7"/>
      <c r="D90" s="2"/>
      <c r="E90" s="53"/>
      <c r="F90" s="53"/>
      <c r="G90" s="71"/>
    </row>
    <row r="91" spans="1:7" s="6" customFormat="1">
      <c r="A91" s="87"/>
      <c r="B91" s="72" t="s">
        <v>52</v>
      </c>
      <c r="C91" s="72"/>
      <c r="D91" s="72"/>
      <c r="E91" s="72"/>
      <c r="F91" s="72"/>
      <c r="G91" s="75">
        <f>SUM(G92:G101)</f>
        <v>65.34</v>
      </c>
    </row>
    <row r="92" spans="1:7" s="6" customFormat="1">
      <c r="A92" s="10"/>
      <c r="B92" s="56"/>
      <c r="C92" s="7"/>
      <c r="D92" s="13">
        <v>1.5</v>
      </c>
      <c r="E92" s="45">
        <v>1.5</v>
      </c>
      <c r="F92" s="46">
        <v>1</v>
      </c>
      <c r="G92" s="71">
        <f>((D92*2+E92*2)*F92)</f>
        <v>6</v>
      </c>
    </row>
    <row r="93" spans="1:7" s="6" customFormat="1">
      <c r="A93" s="10"/>
      <c r="B93" s="56"/>
      <c r="C93" s="7"/>
      <c r="D93" s="13">
        <v>1.3</v>
      </c>
      <c r="E93" s="45">
        <v>2</v>
      </c>
      <c r="F93" s="46">
        <v>1</v>
      </c>
      <c r="G93" s="71">
        <f t="shared" ref="G93:G98" si="4">((D93*2+E93*2)*F93)</f>
        <v>6.6</v>
      </c>
    </row>
    <row r="94" spans="1:7" s="6" customFormat="1">
      <c r="A94" s="10"/>
      <c r="B94" s="56"/>
      <c r="C94" s="7"/>
      <c r="D94" s="13">
        <v>0.52</v>
      </c>
      <c r="E94" s="45">
        <v>0.78</v>
      </c>
      <c r="F94" s="46">
        <v>1</v>
      </c>
      <c r="G94" s="71">
        <f t="shared" si="4"/>
        <v>2.6</v>
      </c>
    </row>
    <row r="95" spans="1:7" s="6" customFormat="1">
      <c r="A95" s="10"/>
      <c r="B95" s="56"/>
      <c r="C95" s="7"/>
      <c r="D95" s="13">
        <v>1</v>
      </c>
      <c r="E95" s="45">
        <v>2</v>
      </c>
      <c r="F95" s="46">
        <v>1</v>
      </c>
      <c r="G95" s="71">
        <f t="shared" si="4"/>
        <v>6</v>
      </c>
    </row>
    <row r="96" spans="1:7" s="6" customFormat="1">
      <c r="A96" s="10"/>
      <c r="B96" s="56"/>
      <c r="C96" s="7"/>
      <c r="D96" s="13">
        <v>1.1000000000000001</v>
      </c>
      <c r="E96" s="45">
        <v>1.5</v>
      </c>
      <c r="F96" s="46">
        <v>1</v>
      </c>
      <c r="G96" s="71">
        <f t="shared" si="4"/>
        <v>5.2</v>
      </c>
    </row>
    <row r="97" spans="1:7" s="6" customFormat="1">
      <c r="A97" s="10"/>
      <c r="B97" s="56"/>
      <c r="C97" s="7"/>
      <c r="D97" s="13">
        <v>1.1299999999999999</v>
      </c>
      <c r="E97" s="45">
        <v>1.5</v>
      </c>
      <c r="F97" s="46">
        <v>1</v>
      </c>
      <c r="G97" s="71">
        <f t="shared" si="4"/>
        <v>5.26</v>
      </c>
    </row>
    <row r="98" spans="1:7" s="6" customFormat="1">
      <c r="A98" s="10"/>
      <c r="B98" s="56"/>
      <c r="C98" s="7"/>
      <c r="D98" s="13">
        <v>1.88</v>
      </c>
      <c r="E98" s="45">
        <v>1.5</v>
      </c>
      <c r="F98" s="46">
        <v>1</v>
      </c>
      <c r="G98" s="71">
        <f t="shared" si="4"/>
        <v>6.76</v>
      </c>
    </row>
    <row r="99" spans="1:7" s="6" customFormat="1">
      <c r="A99" s="10"/>
      <c r="B99" s="56"/>
      <c r="C99" s="7"/>
      <c r="D99" s="2">
        <v>2.27</v>
      </c>
      <c r="E99" s="54">
        <v>0.75</v>
      </c>
      <c r="F99" s="49">
        <v>3</v>
      </c>
      <c r="G99" s="71">
        <f>F99*(E99+D99+0.8)</f>
        <v>11.46</v>
      </c>
    </row>
    <row r="100" spans="1:7" s="6" customFormat="1">
      <c r="A100" s="10"/>
      <c r="B100" s="56"/>
      <c r="C100" s="7"/>
      <c r="D100" s="2">
        <v>1.8</v>
      </c>
      <c r="E100" s="54">
        <v>1.5</v>
      </c>
      <c r="F100" s="49">
        <v>2</v>
      </c>
      <c r="G100" s="71">
        <f>F100*(E100+D100*2)</f>
        <v>10.199999999999999</v>
      </c>
    </row>
    <row r="101" spans="1:7" s="6" customFormat="1">
      <c r="A101" s="10"/>
      <c r="B101" s="56"/>
      <c r="C101" s="7"/>
      <c r="D101" s="2">
        <v>1.88</v>
      </c>
      <c r="E101" s="53">
        <v>1.5</v>
      </c>
      <c r="F101" s="53">
        <v>1</v>
      </c>
      <c r="G101" s="71">
        <f>F101*(E101+D101*2)</f>
        <v>5.26</v>
      </c>
    </row>
    <row r="102" spans="1:7" s="6" customFormat="1">
      <c r="A102" s="10"/>
      <c r="B102" s="56"/>
      <c r="C102" s="7"/>
      <c r="D102" s="2"/>
      <c r="E102" s="53"/>
      <c r="F102" s="53"/>
      <c r="G102" s="71"/>
    </row>
    <row r="103" spans="1:7" s="6" customFormat="1" ht="60">
      <c r="A103" s="63">
        <v>4</v>
      </c>
      <c r="B103" s="64" t="s">
        <v>59</v>
      </c>
      <c r="C103" s="65" t="s">
        <v>8</v>
      </c>
      <c r="D103" s="66"/>
      <c r="E103" s="67"/>
      <c r="F103" s="68"/>
      <c r="G103" s="69">
        <f>G110</f>
        <v>67.545000000000002</v>
      </c>
    </row>
    <row r="104" spans="1:7" s="6" customFormat="1">
      <c r="A104" s="10"/>
      <c r="B104" s="73"/>
      <c r="C104" s="22"/>
      <c r="D104" s="46">
        <v>10.5</v>
      </c>
      <c r="E104" s="46"/>
      <c r="F104" s="46">
        <v>2</v>
      </c>
      <c r="G104" s="47">
        <f>F104*D104</f>
        <v>21</v>
      </c>
    </row>
    <row r="105" spans="1:7" s="6" customFormat="1">
      <c r="A105" s="10"/>
      <c r="B105" s="44"/>
      <c r="C105" s="22"/>
      <c r="D105" s="46">
        <v>3.8</v>
      </c>
      <c r="E105" s="46"/>
      <c r="F105" s="46">
        <v>2</v>
      </c>
      <c r="G105" s="47">
        <f>F105*D105</f>
        <v>7.6</v>
      </c>
    </row>
    <row r="106" spans="1:7" s="6" customFormat="1">
      <c r="A106" s="10"/>
      <c r="B106" s="44"/>
      <c r="C106" s="22"/>
      <c r="D106" s="46">
        <v>1.36</v>
      </c>
      <c r="E106" s="46"/>
      <c r="F106" s="46">
        <v>2</v>
      </c>
      <c r="G106" s="47">
        <f>F106*D106</f>
        <v>2.72</v>
      </c>
    </row>
    <row r="107" spans="1:7" s="6" customFormat="1">
      <c r="A107" s="10"/>
      <c r="B107" s="44"/>
      <c r="C107" s="22"/>
      <c r="D107" s="60">
        <v>22</v>
      </c>
      <c r="E107" s="60">
        <v>1.05</v>
      </c>
      <c r="F107" s="60">
        <v>1</v>
      </c>
      <c r="G107" s="88">
        <f>F107*E107*D107</f>
        <v>23.1</v>
      </c>
    </row>
    <row r="108" spans="1:7" s="6" customFormat="1">
      <c r="A108" s="10"/>
      <c r="B108" s="44"/>
      <c r="C108" s="22"/>
      <c r="D108" s="60">
        <v>9.5</v>
      </c>
      <c r="E108" s="60">
        <v>1.05</v>
      </c>
      <c r="F108" s="60">
        <v>1</v>
      </c>
      <c r="G108" s="88">
        <f>F108*E108*D108</f>
        <v>9.9749999999999996</v>
      </c>
    </row>
    <row r="109" spans="1:7" s="6" customFormat="1">
      <c r="A109" s="10"/>
      <c r="B109" s="44"/>
      <c r="C109" s="22"/>
      <c r="D109" s="60">
        <v>3</v>
      </c>
      <c r="E109" s="60">
        <v>1.05</v>
      </c>
      <c r="F109" s="60">
        <v>1</v>
      </c>
      <c r="G109" s="88">
        <f>F109*E109*D109</f>
        <v>3.1500000000000004</v>
      </c>
    </row>
    <row r="110" spans="1:7" s="6" customFormat="1">
      <c r="A110" s="10"/>
      <c r="B110" s="44"/>
      <c r="C110" s="22"/>
      <c r="D110" s="46"/>
      <c r="E110" s="46"/>
      <c r="F110" s="46"/>
      <c r="G110" s="75">
        <f>SUM(G104:G109)</f>
        <v>67.545000000000002</v>
      </c>
    </row>
    <row r="111" spans="1:7" s="6" customFormat="1">
      <c r="A111" s="10"/>
      <c r="B111" s="56"/>
      <c r="C111" s="7"/>
      <c r="D111" s="2"/>
      <c r="E111" s="53"/>
      <c r="F111" s="53"/>
      <c r="G111" s="71"/>
    </row>
    <row r="112" spans="1:7" s="6" customFormat="1" ht="30">
      <c r="A112" s="63">
        <v>5</v>
      </c>
      <c r="B112" s="64" t="s">
        <v>69</v>
      </c>
      <c r="C112" s="65" t="s">
        <v>8</v>
      </c>
      <c r="D112" s="66"/>
      <c r="E112" s="67"/>
      <c r="F112" s="68"/>
      <c r="G112" s="69">
        <f>SUM(G113:G115)</f>
        <v>36.225000000000001</v>
      </c>
    </row>
    <row r="113" spans="1:7" s="6" customFormat="1">
      <c r="A113" s="21"/>
      <c r="B113" s="44"/>
      <c r="C113" s="22"/>
      <c r="D113" s="49">
        <v>11</v>
      </c>
      <c r="E113" s="49">
        <v>1.05</v>
      </c>
      <c r="F113" s="49">
        <v>2</v>
      </c>
      <c r="G113" s="54">
        <f>F113*E113*D113</f>
        <v>23.1</v>
      </c>
    </row>
    <row r="114" spans="1:7" s="6" customFormat="1">
      <c r="A114" s="21"/>
      <c r="B114" s="44"/>
      <c r="C114" s="22"/>
      <c r="D114" s="49">
        <v>4.75</v>
      </c>
      <c r="E114" s="49">
        <v>1.05</v>
      </c>
      <c r="F114" s="49">
        <v>2</v>
      </c>
      <c r="G114" s="54">
        <f>F114*E114*D114</f>
        <v>9.9749999999999996</v>
      </c>
    </row>
    <row r="115" spans="1:7" s="6" customFormat="1">
      <c r="A115" s="21"/>
      <c r="B115" s="44"/>
      <c r="C115" s="22"/>
      <c r="D115" s="53">
        <v>3</v>
      </c>
      <c r="E115" s="49">
        <v>1.05</v>
      </c>
      <c r="F115" s="53">
        <v>1</v>
      </c>
      <c r="G115" s="54">
        <f>F115*E115*D115</f>
        <v>3.1500000000000004</v>
      </c>
    </row>
    <row r="116" spans="1:7" s="6" customFormat="1">
      <c r="A116" s="21"/>
      <c r="B116" s="83"/>
      <c r="C116" s="22"/>
      <c r="D116" s="13"/>
      <c r="E116" s="15"/>
      <c r="F116" s="41"/>
      <c r="G116" s="23"/>
    </row>
    <row r="117" spans="1:7" s="6" customFormat="1" ht="30">
      <c r="A117" s="63">
        <v>6</v>
      </c>
      <c r="B117" s="64" t="s">
        <v>7</v>
      </c>
      <c r="C117" s="65" t="s">
        <v>8</v>
      </c>
      <c r="D117" s="66"/>
      <c r="E117" s="67"/>
      <c r="F117" s="68"/>
      <c r="G117" s="69">
        <f>SUM(G118:G122)</f>
        <v>404.29040000000003</v>
      </c>
    </row>
    <row r="118" spans="1:7" s="6" customFormat="1">
      <c r="A118" s="10"/>
      <c r="B118" s="56" t="s">
        <v>67</v>
      </c>
      <c r="C118" s="7"/>
      <c r="D118" s="2"/>
      <c r="E118" s="1"/>
      <c r="F118" s="42"/>
      <c r="G118" s="54">
        <f>G10</f>
        <v>193.53539999999998</v>
      </c>
    </row>
    <row r="119" spans="1:7" s="6" customFormat="1">
      <c r="A119" s="10"/>
      <c r="B119" s="56" t="s">
        <v>66</v>
      </c>
      <c r="C119" s="7"/>
      <c r="D119" s="2"/>
      <c r="E119" s="1"/>
      <c r="F119" s="42"/>
      <c r="G119" s="54">
        <f>G50</f>
        <v>83.974999999999994</v>
      </c>
    </row>
    <row r="120" spans="1:7" s="6" customFormat="1">
      <c r="A120" s="10"/>
      <c r="B120" s="56" t="s">
        <v>60</v>
      </c>
      <c r="C120" s="7"/>
      <c r="D120" s="54">
        <f>G68</f>
        <v>152.94</v>
      </c>
      <c r="E120" s="54"/>
      <c r="F120" s="54">
        <v>0.25</v>
      </c>
      <c r="G120" s="54">
        <f>F120*D120</f>
        <v>38.234999999999999</v>
      </c>
    </row>
    <row r="121" spans="1:7" s="6" customFormat="1">
      <c r="A121" s="10"/>
      <c r="B121" s="56" t="s">
        <v>65</v>
      </c>
      <c r="C121" s="7"/>
      <c r="D121" s="2"/>
      <c r="E121" s="1"/>
      <c r="F121" s="54"/>
      <c r="G121" s="54">
        <f>G103</f>
        <v>67.545000000000002</v>
      </c>
    </row>
    <row r="122" spans="1:7" s="6" customFormat="1">
      <c r="A122" s="21"/>
      <c r="B122" s="44" t="s">
        <v>70</v>
      </c>
      <c r="C122" s="22"/>
      <c r="D122" s="13" t="e">
        <f>#REF!</f>
        <v>#REF!</v>
      </c>
      <c r="E122" s="15"/>
      <c r="F122" s="54">
        <v>1</v>
      </c>
      <c r="G122" s="54">
        <f>G104</f>
        <v>21</v>
      </c>
    </row>
    <row r="123" spans="1:7" s="6" customFormat="1">
      <c r="A123" s="21"/>
      <c r="B123" s="83"/>
      <c r="C123" s="22"/>
      <c r="D123" s="13"/>
      <c r="E123" s="15"/>
      <c r="F123" s="41"/>
      <c r="G123" s="23"/>
    </row>
    <row r="124" spans="1:7" s="6" customFormat="1">
      <c r="A124" s="63">
        <v>7</v>
      </c>
      <c r="B124" s="64" t="s">
        <v>19</v>
      </c>
      <c r="C124" s="65" t="s">
        <v>8</v>
      </c>
      <c r="D124" s="66"/>
      <c r="E124" s="67"/>
      <c r="F124" s="68"/>
      <c r="G124" s="69">
        <f>G117</f>
        <v>404.29040000000003</v>
      </c>
    </row>
    <row r="125" spans="1:7" s="6" customFormat="1">
      <c r="A125" s="57"/>
      <c r="B125" s="58"/>
      <c r="C125" s="59"/>
      <c r="D125" s="60"/>
      <c r="E125" s="61"/>
      <c r="F125" s="62"/>
      <c r="G125" s="74"/>
    </row>
    <row r="126" spans="1:7" s="6" customFormat="1" ht="45">
      <c r="A126" s="63">
        <v>8</v>
      </c>
      <c r="B126" s="64" t="s">
        <v>43</v>
      </c>
      <c r="C126" s="65" t="s">
        <v>8</v>
      </c>
      <c r="D126" s="66"/>
      <c r="E126" s="67"/>
      <c r="F126" s="68"/>
      <c r="G126" s="69">
        <f>G124</f>
        <v>404.29040000000003</v>
      </c>
    </row>
    <row r="127" spans="1:7" s="6" customFormat="1">
      <c r="A127" s="24"/>
      <c r="B127" s="25"/>
      <c r="C127" s="26"/>
      <c r="D127" s="12"/>
      <c r="E127" s="27"/>
      <c r="F127" s="43"/>
      <c r="G127" s="28"/>
    </row>
    <row r="128" spans="1:7" s="6" customFormat="1" ht="30">
      <c r="A128" s="63">
        <v>9</v>
      </c>
      <c r="B128" s="64" t="s">
        <v>68</v>
      </c>
      <c r="C128" s="65" t="s">
        <v>63</v>
      </c>
      <c r="D128" s="64"/>
      <c r="E128" s="64"/>
      <c r="F128" s="64"/>
      <c r="G128" s="69">
        <f>SUM(G129:G131)</f>
        <v>34.5</v>
      </c>
    </row>
    <row r="129" spans="1:7" s="6" customFormat="1">
      <c r="A129" s="57"/>
      <c r="B129" s="58"/>
      <c r="C129" s="59"/>
      <c r="D129" s="49">
        <v>11</v>
      </c>
      <c r="E129" s="49">
        <v>1</v>
      </c>
      <c r="F129" s="49">
        <v>2</v>
      </c>
      <c r="G129" s="54">
        <f>F129*E129*D129</f>
        <v>22</v>
      </c>
    </row>
    <row r="130" spans="1:7" s="6" customFormat="1">
      <c r="A130" s="57"/>
      <c r="B130" s="58"/>
      <c r="C130" s="59"/>
      <c r="D130" s="49">
        <v>4.75</v>
      </c>
      <c r="E130" s="49">
        <v>1</v>
      </c>
      <c r="F130" s="49">
        <v>2</v>
      </c>
      <c r="G130" s="54">
        <f>F130*E130*D130</f>
        <v>9.5</v>
      </c>
    </row>
    <row r="131" spans="1:7" s="6" customFormat="1">
      <c r="A131" s="57"/>
      <c r="B131" s="58"/>
      <c r="C131" s="59"/>
      <c r="D131" s="53">
        <v>3</v>
      </c>
      <c r="E131" s="49">
        <v>1</v>
      </c>
      <c r="F131" s="53">
        <v>1</v>
      </c>
      <c r="G131" s="54">
        <f>F131*E131*D131</f>
        <v>3</v>
      </c>
    </row>
    <row r="132" spans="1:7" s="6" customFormat="1">
      <c r="A132" s="10"/>
      <c r="B132" s="3"/>
      <c r="C132" s="7"/>
      <c r="D132" s="60"/>
      <c r="E132" s="60"/>
      <c r="F132" s="60"/>
      <c r="G132" s="88"/>
    </row>
    <row r="133" spans="1:7" s="6" customFormat="1" ht="16.5" thickBot="1">
      <c r="A133" s="170" t="s">
        <v>3</v>
      </c>
      <c r="B133" s="171"/>
      <c r="C133" s="171"/>
      <c r="D133" s="171"/>
      <c r="E133" s="171"/>
      <c r="F133" s="171"/>
      <c r="G133" s="172"/>
    </row>
    <row r="134" spans="1:7" s="6" customFormat="1" ht="60">
      <c r="A134" s="63">
        <v>1</v>
      </c>
      <c r="B134" s="64" t="s">
        <v>33</v>
      </c>
      <c r="C134" s="65" t="s">
        <v>8</v>
      </c>
      <c r="D134" s="64"/>
      <c r="E134" s="64"/>
      <c r="F134" s="64"/>
      <c r="G134" s="69">
        <v>93</v>
      </c>
    </row>
    <row r="135" spans="1:7" s="6" customFormat="1">
      <c r="A135" s="57"/>
      <c r="B135" s="58"/>
      <c r="C135" s="59"/>
      <c r="D135" s="58"/>
      <c r="E135" s="58"/>
      <c r="F135" s="58"/>
      <c r="G135" s="74"/>
    </row>
    <row r="136" spans="1:7" s="6" customFormat="1">
      <c r="A136" s="63">
        <v>2</v>
      </c>
      <c r="B136" s="64" t="s">
        <v>25</v>
      </c>
      <c r="C136" s="65" t="s">
        <v>8</v>
      </c>
      <c r="D136" s="64"/>
      <c r="E136" s="64"/>
      <c r="F136" s="64"/>
      <c r="G136" s="69">
        <v>195</v>
      </c>
    </row>
    <row r="137" spans="1:7" s="6" customFormat="1">
      <c r="A137" s="57"/>
      <c r="B137" s="58"/>
      <c r="C137" s="59"/>
      <c r="D137" s="58"/>
      <c r="E137" s="58"/>
      <c r="F137" s="58"/>
      <c r="G137" s="74"/>
    </row>
    <row r="138" spans="1:7" s="6" customFormat="1">
      <c r="A138" s="63">
        <v>3</v>
      </c>
      <c r="B138" s="64" t="s">
        <v>26</v>
      </c>
      <c r="C138" s="65" t="str">
        <f>C140</f>
        <v>m³</v>
      </c>
      <c r="D138" s="64"/>
      <c r="E138" s="64"/>
      <c r="F138" s="64"/>
      <c r="G138" s="69">
        <v>9</v>
      </c>
    </row>
    <row r="139" spans="1:7" s="6" customFormat="1">
      <c r="A139" s="57"/>
      <c r="B139" s="58"/>
      <c r="C139" s="59"/>
      <c r="D139" s="58"/>
      <c r="E139" s="58"/>
      <c r="F139" s="58"/>
      <c r="G139" s="74"/>
    </row>
    <row r="140" spans="1:7" s="6" customFormat="1">
      <c r="A140" s="63">
        <v>4</v>
      </c>
      <c r="B140" s="64" t="s">
        <v>27</v>
      </c>
      <c r="C140" s="65" t="s">
        <v>62</v>
      </c>
      <c r="D140" s="64"/>
      <c r="E140" s="64"/>
      <c r="F140" s="64"/>
      <c r="G140" s="69">
        <v>5</v>
      </c>
    </row>
    <row r="141" spans="1:7" s="6" customFormat="1">
      <c r="A141" s="57"/>
      <c r="B141" s="58"/>
      <c r="C141" s="59"/>
      <c r="D141" s="58"/>
      <c r="E141" s="58"/>
      <c r="F141" s="58"/>
      <c r="G141" s="74"/>
    </row>
    <row r="142" spans="1:7" s="6" customFormat="1">
      <c r="A142" s="63">
        <v>5</v>
      </c>
      <c r="B142" s="64" t="s">
        <v>28</v>
      </c>
      <c r="C142" s="65" t="s">
        <v>62</v>
      </c>
      <c r="D142" s="64"/>
      <c r="E142" s="64"/>
      <c r="F142" s="64"/>
      <c r="G142" s="69">
        <v>4</v>
      </c>
    </row>
    <row r="143" spans="1:7" s="6" customFormat="1">
      <c r="A143" s="57"/>
      <c r="B143" s="58"/>
      <c r="C143" s="59"/>
      <c r="D143" s="58"/>
      <c r="E143" s="58"/>
      <c r="F143" s="58"/>
      <c r="G143" s="74"/>
    </row>
    <row r="144" spans="1:7" s="6" customFormat="1" ht="30">
      <c r="A144" s="63">
        <v>6</v>
      </c>
      <c r="B144" s="64" t="s">
        <v>29</v>
      </c>
      <c r="C144" s="65" t="s">
        <v>8</v>
      </c>
      <c r="D144" s="64"/>
      <c r="E144" s="64"/>
      <c r="F144" s="64"/>
      <c r="G144" s="69">
        <v>195</v>
      </c>
    </row>
    <row r="145" spans="1:7" s="6" customFormat="1">
      <c r="A145" s="57"/>
      <c r="B145" s="58"/>
      <c r="C145" s="59"/>
      <c r="D145" s="58"/>
      <c r="E145" s="58"/>
      <c r="F145" s="58"/>
      <c r="G145" s="74"/>
    </row>
    <row r="146" spans="1:7" s="6" customFormat="1">
      <c r="A146" s="63">
        <v>7</v>
      </c>
      <c r="B146" s="64" t="s">
        <v>30</v>
      </c>
      <c r="C146" s="65" t="s">
        <v>8</v>
      </c>
      <c r="D146" s="64"/>
      <c r="E146" s="64"/>
      <c r="F146" s="64"/>
      <c r="G146" s="69">
        <v>195</v>
      </c>
    </row>
    <row r="147" spans="1:7" s="6" customFormat="1">
      <c r="A147" s="57"/>
      <c r="B147" s="58"/>
      <c r="C147" s="59"/>
      <c r="D147" s="58"/>
      <c r="E147" s="58"/>
      <c r="F147" s="58"/>
      <c r="G147" s="74"/>
    </row>
    <row r="148" spans="1:7" s="6" customFormat="1">
      <c r="A148" s="63">
        <v>8</v>
      </c>
      <c r="B148" s="64" t="s">
        <v>31</v>
      </c>
      <c r="C148" s="65" t="s">
        <v>8</v>
      </c>
      <c r="D148" s="64"/>
      <c r="E148" s="64"/>
      <c r="F148" s="64"/>
      <c r="G148" s="69">
        <v>14.5</v>
      </c>
    </row>
    <row r="149" spans="1:7" s="6" customFormat="1">
      <c r="A149" s="57"/>
      <c r="B149" s="58"/>
      <c r="C149" s="59"/>
      <c r="D149" s="58"/>
      <c r="E149" s="58"/>
      <c r="F149" s="58"/>
      <c r="G149" s="74"/>
    </row>
    <row r="150" spans="1:7" s="6" customFormat="1">
      <c r="A150" s="63">
        <v>9</v>
      </c>
      <c r="B150" s="64" t="s">
        <v>32</v>
      </c>
      <c r="C150" s="65" t="s">
        <v>63</v>
      </c>
      <c r="D150" s="64"/>
      <c r="E150" s="64"/>
      <c r="F150" s="64"/>
      <c r="G150" s="69">
        <v>47</v>
      </c>
    </row>
    <row r="151" spans="1:7" s="6" customFormat="1">
      <c r="A151" s="57"/>
      <c r="B151" s="58"/>
      <c r="C151" s="59"/>
      <c r="D151" s="58"/>
      <c r="E151" s="58"/>
      <c r="F151" s="58"/>
      <c r="G151" s="74"/>
    </row>
    <row r="152" spans="1:7" s="6" customFormat="1">
      <c r="A152" s="63">
        <v>10</v>
      </c>
      <c r="B152" s="64" t="s">
        <v>39</v>
      </c>
      <c r="C152" s="65" t="s">
        <v>6</v>
      </c>
      <c r="D152" s="64"/>
      <c r="E152" s="64"/>
      <c r="F152" s="64"/>
      <c r="G152" s="69">
        <v>1</v>
      </c>
    </row>
    <row r="153" spans="1:7" s="6" customFormat="1">
      <c r="A153" s="57"/>
      <c r="B153" s="58"/>
      <c r="C153" s="59"/>
      <c r="D153" s="58"/>
      <c r="E153" s="58"/>
      <c r="F153" s="58"/>
      <c r="G153" s="74"/>
    </row>
    <row r="154" spans="1:7" s="6" customFormat="1">
      <c r="A154" s="63">
        <v>11</v>
      </c>
      <c r="B154" s="64" t="s">
        <v>40</v>
      </c>
      <c r="C154" s="65" t="s">
        <v>8</v>
      </c>
      <c r="D154" s="64"/>
      <c r="E154" s="64"/>
      <c r="F154" s="64"/>
      <c r="G154" s="69">
        <v>3.5</v>
      </c>
    </row>
    <row r="155" spans="1:7" s="6" customFormat="1">
      <c r="A155" s="57"/>
      <c r="B155" s="58"/>
      <c r="C155" s="59"/>
      <c r="D155" s="58"/>
      <c r="E155" s="58"/>
      <c r="F155" s="58"/>
      <c r="G155" s="74"/>
    </row>
    <row r="156" spans="1:7" s="6" customFormat="1">
      <c r="A156" s="63">
        <v>12</v>
      </c>
      <c r="B156" s="64" t="s">
        <v>41</v>
      </c>
      <c r="C156" s="65" t="s">
        <v>8</v>
      </c>
      <c r="D156" s="64"/>
      <c r="E156" s="64"/>
      <c r="F156" s="64"/>
      <c r="G156" s="69">
        <v>10</v>
      </c>
    </row>
    <row r="157" spans="1:7" s="6" customFormat="1">
      <c r="A157" s="57"/>
      <c r="B157" s="58"/>
      <c r="C157" s="59"/>
      <c r="D157" s="58"/>
      <c r="E157" s="58"/>
      <c r="F157" s="58"/>
      <c r="G157" s="74"/>
    </row>
    <row r="158" spans="1:7" s="6" customFormat="1">
      <c r="A158" s="63">
        <v>13</v>
      </c>
      <c r="B158" s="64" t="s">
        <v>42</v>
      </c>
      <c r="C158" s="65" t="s">
        <v>8</v>
      </c>
      <c r="D158" s="64"/>
      <c r="E158" s="64"/>
      <c r="F158" s="64"/>
      <c r="G158" s="69">
        <v>5</v>
      </c>
    </row>
    <row r="159" spans="1:7" s="79" customFormat="1">
      <c r="A159" s="89"/>
      <c r="B159" s="84" t="s">
        <v>64</v>
      </c>
      <c r="C159" s="80"/>
      <c r="D159" s="46">
        <v>5</v>
      </c>
      <c r="E159" s="46">
        <v>1</v>
      </c>
      <c r="F159" s="46">
        <v>1</v>
      </c>
      <c r="G159" s="47">
        <f>F159*E159*D159</f>
        <v>5</v>
      </c>
    </row>
    <row r="160" spans="1:7" s="79" customFormat="1" ht="15.75" thickBot="1">
      <c r="A160" s="90"/>
      <c r="B160" s="85"/>
      <c r="C160" s="86"/>
      <c r="D160" s="46"/>
      <c r="E160" s="46"/>
      <c r="F160" s="46"/>
      <c r="G160" s="47"/>
    </row>
    <row r="161" spans="1:7" s="6" customFormat="1" ht="16.5" thickBot="1">
      <c r="A161" s="167" t="s">
        <v>20</v>
      </c>
      <c r="B161" s="168"/>
      <c r="C161" s="168"/>
      <c r="D161" s="168"/>
      <c r="E161" s="168"/>
      <c r="F161" s="168"/>
      <c r="G161" s="169"/>
    </row>
    <row r="162" spans="1:7" s="6" customFormat="1" ht="45">
      <c r="A162" s="63">
        <v>1</v>
      </c>
      <c r="B162" s="64" t="s">
        <v>21</v>
      </c>
      <c r="C162" s="65" t="s">
        <v>8</v>
      </c>
      <c r="D162" s="64"/>
      <c r="E162" s="64"/>
      <c r="F162" s="64"/>
      <c r="G162" s="69">
        <f>SUM(G163:G179)</f>
        <v>36.122000000000007</v>
      </c>
    </row>
    <row r="163" spans="1:7" s="6" customFormat="1">
      <c r="A163" s="29"/>
      <c r="B163" s="55" t="s">
        <v>53</v>
      </c>
      <c r="C163" s="31"/>
      <c r="D163" s="51">
        <v>2.5</v>
      </c>
      <c r="E163" s="50">
        <v>1.45</v>
      </c>
      <c r="F163" s="51">
        <v>1</v>
      </c>
      <c r="G163" s="52">
        <f>D163*E163*F163</f>
        <v>3.625</v>
      </c>
    </row>
    <row r="164" spans="1:7" s="6" customFormat="1">
      <c r="A164" s="29"/>
      <c r="B164" s="30"/>
      <c r="C164" s="31"/>
      <c r="D164" s="51">
        <v>0.75</v>
      </c>
      <c r="E164" s="50">
        <v>2</v>
      </c>
      <c r="F164" s="51">
        <v>2</v>
      </c>
      <c r="G164" s="52">
        <f t="shared" ref="G164:G178" si="5">D164*E164*F164</f>
        <v>3</v>
      </c>
    </row>
    <row r="165" spans="1:7" s="6" customFormat="1">
      <c r="A165" s="29"/>
      <c r="B165" s="30"/>
      <c r="C165" s="31"/>
      <c r="D165" s="51">
        <v>1.8</v>
      </c>
      <c r="E165" s="50">
        <v>1.5</v>
      </c>
      <c r="F165" s="51">
        <v>2</v>
      </c>
      <c r="G165" s="52">
        <f t="shared" si="5"/>
        <v>5.4</v>
      </c>
    </row>
    <row r="166" spans="1:7" s="6" customFormat="1">
      <c r="A166" s="29"/>
      <c r="B166" s="30"/>
      <c r="C166" s="31"/>
      <c r="D166" s="51">
        <v>0.8</v>
      </c>
      <c r="E166" s="50">
        <v>0.9</v>
      </c>
      <c r="F166" s="51">
        <v>1</v>
      </c>
      <c r="G166" s="52">
        <f t="shared" si="5"/>
        <v>0.72000000000000008</v>
      </c>
    </row>
    <row r="167" spans="1:7" s="6" customFormat="1">
      <c r="A167" s="29"/>
      <c r="B167" s="30"/>
      <c r="C167" s="31"/>
      <c r="D167" s="51">
        <v>0.55000000000000004</v>
      </c>
      <c r="E167" s="50">
        <v>0.7</v>
      </c>
      <c r="F167" s="51">
        <v>1</v>
      </c>
      <c r="G167" s="52">
        <f t="shared" si="5"/>
        <v>0.38500000000000001</v>
      </c>
    </row>
    <row r="168" spans="1:7" s="6" customFormat="1">
      <c r="A168" s="29"/>
      <c r="B168" s="30"/>
      <c r="C168" s="31"/>
      <c r="D168" s="51">
        <v>0.5</v>
      </c>
      <c r="E168" s="50">
        <v>0.9</v>
      </c>
      <c r="F168" s="51">
        <v>1</v>
      </c>
      <c r="G168" s="52">
        <f t="shared" si="5"/>
        <v>0.45</v>
      </c>
    </row>
    <row r="169" spans="1:7" s="6" customFormat="1">
      <c r="A169" s="29"/>
      <c r="B169" s="30"/>
      <c r="C169" s="31"/>
      <c r="D169" s="51">
        <v>1.25</v>
      </c>
      <c r="E169" s="50">
        <v>1.4</v>
      </c>
      <c r="F169" s="51">
        <v>1</v>
      </c>
      <c r="G169" s="52">
        <f t="shared" si="5"/>
        <v>1.75</v>
      </c>
    </row>
    <row r="170" spans="1:7" s="6" customFormat="1">
      <c r="A170" s="29"/>
      <c r="B170" s="55"/>
      <c r="C170" s="31"/>
      <c r="D170" s="51">
        <v>1.5</v>
      </c>
      <c r="E170" s="50">
        <v>1.45</v>
      </c>
      <c r="F170" s="51">
        <v>1</v>
      </c>
      <c r="G170" s="52">
        <f t="shared" si="5"/>
        <v>2.1749999999999998</v>
      </c>
    </row>
    <row r="171" spans="1:7" s="6" customFormat="1">
      <c r="A171" s="29"/>
      <c r="B171" s="55"/>
      <c r="C171" s="31"/>
      <c r="D171" s="51">
        <v>1.3</v>
      </c>
      <c r="E171" s="50">
        <v>1.45</v>
      </c>
      <c r="F171" s="51">
        <v>1</v>
      </c>
      <c r="G171" s="52">
        <f t="shared" si="5"/>
        <v>1.885</v>
      </c>
    </row>
    <row r="172" spans="1:7" s="6" customFormat="1">
      <c r="A172" s="29"/>
      <c r="B172" s="55"/>
      <c r="C172" s="31"/>
      <c r="D172" s="51">
        <v>0.55000000000000004</v>
      </c>
      <c r="E172" s="50">
        <v>0.8</v>
      </c>
      <c r="F172" s="51">
        <v>1</v>
      </c>
      <c r="G172" s="52">
        <f t="shared" si="5"/>
        <v>0.44000000000000006</v>
      </c>
    </row>
    <row r="173" spans="1:7" s="6" customFormat="1">
      <c r="A173" s="29"/>
      <c r="B173" s="30"/>
      <c r="C173" s="31"/>
      <c r="D173" s="51">
        <v>1.1000000000000001</v>
      </c>
      <c r="E173" s="50">
        <v>1.45</v>
      </c>
      <c r="F173" s="51">
        <v>1.6</v>
      </c>
      <c r="G173" s="52">
        <f t="shared" si="5"/>
        <v>2.552</v>
      </c>
    </row>
    <row r="174" spans="1:7" s="6" customFormat="1">
      <c r="A174" s="29"/>
      <c r="B174" s="30"/>
      <c r="C174" s="31"/>
      <c r="D174" s="51">
        <v>0.6</v>
      </c>
      <c r="E174" s="50">
        <v>0.9</v>
      </c>
      <c r="F174" s="51">
        <v>1</v>
      </c>
      <c r="G174" s="52">
        <f t="shared" si="5"/>
        <v>0.54</v>
      </c>
    </row>
    <row r="175" spans="1:7" s="6" customFormat="1">
      <c r="A175" s="29"/>
      <c r="B175" s="30"/>
      <c r="C175" s="31"/>
      <c r="D175" s="51">
        <v>0.75</v>
      </c>
      <c r="E175" s="50">
        <v>2.25</v>
      </c>
      <c r="F175" s="51">
        <v>2</v>
      </c>
      <c r="G175" s="52">
        <f t="shared" si="5"/>
        <v>3.375</v>
      </c>
    </row>
    <row r="176" spans="1:7" s="6" customFormat="1">
      <c r="A176" s="29"/>
      <c r="B176" s="30"/>
      <c r="C176" s="31"/>
      <c r="D176" s="51">
        <v>1.8</v>
      </c>
      <c r="E176" s="50">
        <v>1.5</v>
      </c>
      <c r="F176" s="51">
        <v>2</v>
      </c>
      <c r="G176" s="52">
        <f t="shared" si="5"/>
        <v>5.4</v>
      </c>
    </row>
    <row r="177" spans="1:7" s="6" customFormat="1">
      <c r="A177" s="29"/>
      <c r="B177" s="30"/>
      <c r="C177" s="31"/>
      <c r="D177" s="51">
        <v>0.7</v>
      </c>
      <c r="E177" s="50">
        <v>2.25</v>
      </c>
      <c r="F177" s="51">
        <v>1</v>
      </c>
      <c r="G177" s="52">
        <f t="shared" si="5"/>
        <v>1.575</v>
      </c>
    </row>
    <row r="178" spans="1:7" s="6" customFormat="1">
      <c r="A178" s="29"/>
      <c r="B178" s="30"/>
      <c r="C178" s="31"/>
      <c r="D178" s="51">
        <v>1.9</v>
      </c>
      <c r="E178" s="50">
        <v>1.5</v>
      </c>
      <c r="F178" s="51">
        <v>1</v>
      </c>
      <c r="G178" s="52">
        <f t="shared" si="5"/>
        <v>2.8499999999999996</v>
      </c>
    </row>
    <row r="179" spans="1:7" s="6" customFormat="1">
      <c r="A179" s="29"/>
      <c r="B179" s="30"/>
      <c r="C179" s="31"/>
      <c r="D179" s="51"/>
      <c r="E179" s="50"/>
      <c r="F179" s="51"/>
      <c r="G179" s="52"/>
    </row>
    <row r="180" spans="1:7" s="6" customFormat="1" ht="30">
      <c r="A180" s="63">
        <v>2</v>
      </c>
      <c r="B180" s="64" t="s">
        <v>22</v>
      </c>
      <c r="C180" s="65" t="s">
        <v>10</v>
      </c>
      <c r="D180" s="64"/>
      <c r="E180" s="64"/>
      <c r="F180" s="64"/>
      <c r="G180" s="69">
        <f>G191+G193+G203</f>
        <v>119.03</v>
      </c>
    </row>
    <row r="181" spans="1:7" s="6" customFormat="1">
      <c r="A181" s="87"/>
      <c r="B181" s="72" t="s">
        <v>49</v>
      </c>
      <c r="C181" s="72"/>
      <c r="D181" s="72"/>
      <c r="E181" s="72"/>
      <c r="F181" s="72"/>
      <c r="G181" s="72"/>
    </row>
    <row r="182" spans="1:7" s="6" customFormat="1">
      <c r="A182" s="10"/>
      <c r="B182" s="73"/>
      <c r="C182" s="7"/>
      <c r="D182" s="49">
        <v>0.55000000000000004</v>
      </c>
      <c r="E182" s="49">
        <v>0.7</v>
      </c>
      <c r="F182" s="49">
        <v>1</v>
      </c>
      <c r="G182" s="54">
        <f>((D182+E182*2)*F182)</f>
        <v>1.95</v>
      </c>
    </row>
    <row r="183" spans="1:7" s="6" customFormat="1">
      <c r="A183" s="10"/>
      <c r="B183" s="3"/>
      <c r="C183" s="7"/>
      <c r="D183" s="49">
        <v>0.55000000000000004</v>
      </c>
      <c r="E183" s="49">
        <v>0.9</v>
      </c>
      <c r="F183" s="49">
        <v>1</v>
      </c>
      <c r="G183" s="54">
        <f>((D183+E183*2)*F183)</f>
        <v>2.35</v>
      </c>
    </row>
    <row r="184" spans="1:7" s="6" customFormat="1">
      <c r="A184" s="10"/>
      <c r="B184" s="3"/>
      <c r="C184" s="7"/>
      <c r="D184" s="49">
        <v>2.5</v>
      </c>
      <c r="E184" s="49">
        <v>1.45</v>
      </c>
      <c r="F184" s="49">
        <v>1</v>
      </c>
      <c r="G184" s="54">
        <f>((D184+E184*2)*F184)</f>
        <v>5.4</v>
      </c>
    </row>
    <row r="185" spans="1:7" s="6" customFormat="1">
      <c r="A185" s="10"/>
      <c r="B185" s="3"/>
      <c r="C185" s="7"/>
      <c r="D185" s="49">
        <v>0.8</v>
      </c>
      <c r="E185" s="49">
        <v>0.9</v>
      </c>
      <c r="F185" s="49">
        <v>1</v>
      </c>
      <c r="G185" s="54">
        <f>((D185+E185*2)*F185)</f>
        <v>2.6</v>
      </c>
    </row>
    <row r="186" spans="1:7" s="6" customFormat="1">
      <c r="A186" s="10"/>
      <c r="B186" s="3"/>
      <c r="C186" s="7"/>
      <c r="D186" s="49"/>
      <c r="E186" s="49"/>
      <c r="F186" s="49"/>
      <c r="G186" s="54"/>
    </row>
    <row r="187" spans="1:7" s="6" customFormat="1">
      <c r="A187" s="10"/>
      <c r="B187" s="56" t="s">
        <v>54</v>
      </c>
      <c r="C187" s="7"/>
      <c r="D187" s="49">
        <v>1</v>
      </c>
      <c r="E187" s="49">
        <v>2</v>
      </c>
      <c r="F187" s="49">
        <v>1</v>
      </c>
      <c r="G187" s="54">
        <f>((D187+E187*2)*1)</f>
        <v>5</v>
      </c>
    </row>
    <row r="188" spans="1:7" s="6" customFormat="1">
      <c r="A188" s="10"/>
      <c r="B188" s="3"/>
      <c r="C188" s="7"/>
      <c r="D188" s="49"/>
      <c r="E188" s="49"/>
      <c r="F188" s="54"/>
      <c r="G188" s="54"/>
    </row>
    <row r="189" spans="1:7" s="6" customFormat="1">
      <c r="A189" s="10"/>
      <c r="B189" s="56" t="s">
        <v>58</v>
      </c>
      <c r="C189" s="7"/>
      <c r="D189" s="2">
        <v>2</v>
      </c>
      <c r="E189" s="54">
        <v>0.75</v>
      </c>
      <c r="F189" s="49">
        <v>2</v>
      </c>
      <c r="G189" s="71">
        <f>F189*(E189+D189+0.55)</f>
        <v>6.6</v>
      </c>
    </row>
    <row r="190" spans="1:7" s="6" customFormat="1">
      <c r="A190" s="10"/>
      <c r="B190" s="56"/>
      <c r="C190" s="7"/>
      <c r="D190" s="2">
        <v>1.8</v>
      </c>
      <c r="E190" s="54">
        <v>1.5</v>
      </c>
      <c r="F190" s="49">
        <v>2</v>
      </c>
      <c r="G190" s="71">
        <f>F190*(E190+D190)</f>
        <v>6.6</v>
      </c>
    </row>
    <row r="191" spans="1:7" s="6" customFormat="1">
      <c r="A191" s="10"/>
      <c r="B191" s="56"/>
      <c r="C191" s="7"/>
      <c r="D191" s="2"/>
      <c r="E191" s="53"/>
      <c r="F191" s="53"/>
      <c r="G191" s="75">
        <f>SUM(G182:G190)</f>
        <v>30.5</v>
      </c>
    </row>
    <row r="192" spans="1:7" s="6" customFormat="1">
      <c r="A192" s="10"/>
      <c r="B192" s="56"/>
      <c r="C192" s="7"/>
      <c r="D192" s="2"/>
      <c r="E192" s="53"/>
      <c r="F192" s="53"/>
      <c r="G192" s="71"/>
    </row>
    <row r="193" spans="1:7" s="6" customFormat="1">
      <c r="A193" s="87"/>
      <c r="B193" s="72" t="s">
        <v>51</v>
      </c>
      <c r="C193" s="72"/>
      <c r="D193" s="72"/>
      <c r="E193" s="72"/>
      <c r="F193" s="72"/>
      <c r="G193" s="75">
        <f>SUM(G194:G201)</f>
        <v>37.849999999999994</v>
      </c>
    </row>
    <row r="194" spans="1:7" s="6" customFormat="1">
      <c r="A194" s="10"/>
      <c r="B194" s="56"/>
      <c r="C194" s="7"/>
      <c r="D194" s="13">
        <v>1.5</v>
      </c>
      <c r="E194" s="45">
        <v>1.45</v>
      </c>
      <c r="F194" s="46">
        <v>1</v>
      </c>
      <c r="G194" s="71">
        <f>((D194+E194*2)*F194)</f>
        <v>4.4000000000000004</v>
      </c>
    </row>
    <row r="195" spans="1:7" s="6" customFormat="1">
      <c r="A195" s="10"/>
      <c r="B195" s="56"/>
      <c r="C195" s="7"/>
      <c r="D195" s="13">
        <v>1.1000000000000001</v>
      </c>
      <c r="E195" s="45">
        <v>1.45</v>
      </c>
      <c r="F195" s="46">
        <v>1</v>
      </c>
      <c r="G195" s="71">
        <f>((D195+E195*2)*F195)</f>
        <v>4</v>
      </c>
    </row>
    <row r="196" spans="1:7" s="6" customFormat="1">
      <c r="A196" s="10"/>
      <c r="B196" s="56"/>
      <c r="C196" s="7"/>
      <c r="D196" s="13">
        <v>0.6</v>
      </c>
      <c r="E196" s="45">
        <v>0.9</v>
      </c>
      <c r="F196" s="46">
        <v>1</v>
      </c>
      <c r="G196" s="71">
        <f>((D196+E196*2)*F196)</f>
        <v>2.4</v>
      </c>
    </row>
    <row r="197" spans="1:7" s="6" customFormat="1">
      <c r="A197" s="10"/>
      <c r="B197" s="56"/>
      <c r="C197" s="7"/>
      <c r="D197" s="13">
        <v>0.5</v>
      </c>
      <c r="E197" s="45">
        <v>0.8</v>
      </c>
      <c r="F197" s="46">
        <v>1</v>
      </c>
      <c r="G197" s="71">
        <f>((D197+E197*2)*F197)</f>
        <v>2.1</v>
      </c>
    </row>
    <row r="198" spans="1:7" s="6" customFormat="1">
      <c r="A198" s="10"/>
      <c r="B198" s="56"/>
      <c r="C198" s="7"/>
      <c r="D198" s="13">
        <v>1.3</v>
      </c>
      <c r="E198" s="45">
        <v>1.5</v>
      </c>
      <c r="F198" s="46">
        <v>1</v>
      </c>
      <c r="G198" s="71">
        <f>((D198+E198*2)*F198)</f>
        <v>4.3</v>
      </c>
    </row>
    <row r="199" spans="1:7" s="6" customFormat="1">
      <c r="A199" s="10"/>
      <c r="B199" s="56"/>
      <c r="C199" s="7"/>
      <c r="D199" s="2">
        <v>2.25</v>
      </c>
      <c r="E199" s="54">
        <v>0.75</v>
      </c>
      <c r="F199" s="49">
        <v>3</v>
      </c>
      <c r="G199" s="71">
        <f>F199*(E199+D199+0.55)</f>
        <v>10.649999999999999</v>
      </c>
    </row>
    <row r="200" spans="1:7" s="6" customFormat="1">
      <c r="A200" s="10"/>
      <c r="B200" s="56"/>
      <c r="C200" s="7"/>
      <c r="D200" s="2">
        <v>1.8</v>
      </c>
      <c r="E200" s="54">
        <v>1.5</v>
      </c>
      <c r="F200" s="49">
        <v>2</v>
      </c>
      <c r="G200" s="71">
        <f>F200*(E200+D200)</f>
        <v>6.6</v>
      </c>
    </row>
    <row r="201" spans="1:7" s="6" customFormat="1">
      <c r="A201" s="10"/>
      <c r="B201" s="56"/>
      <c r="C201" s="7"/>
      <c r="D201" s="2">
        <v>1.9</v>
      </c>
      <c r="E201" s="53">
        <v>1.5</v>
      </c>
      <c r="F201" s="53">
        <v>1</v>
      </c>
      <c r="G201" s="71">
        <f>F201*(E201+D201)</f>
        <v>3.4</v>
      </c>
    </row>
    <row r="202" spans="1:7" s="6" customFormat="1">
      <c r="A202" s="10"/>
      <c r="B202" s="56"/>
      <c r="C202" s="7"/>
      <c r="D202" s="2"/>
      <c r="E202" s="53"/>
      <c r="F202" s="53"/>
      <c r="G202" s="71"/>
    </row>
    <row r="203" spans="1:7" s="6" customFormat="1">
      <c r="A203" s="87"/>
      <c r="B203" s="72" t="s">
        <v>52</v>
      </c>
      <c r="C203" s="72"/>
      <c r="D203" s="72"/>
      <c r="E203" s="72"/>
      <c r="F203" s="72"/>
      <c r="G203" s="75">
        <f>SUM(G204:G213)</f>
        <v>50.680000000000007</v>
      </c>
    </row>
    <row r="204" spans="1:7" s="6" customFormat="1">
      <c r="A204" s="10"/>
      <c r="B204" s="56"/>
      <c r="C204" s="7"/>
      <c r="D204" s="13">
        <v>1.5</v>
      </c>
      <c r="E204" s="45">
        <v>1.5</v>
      </c>
      <c r="F204" s="46">
        <v>1</v>
      </c>
      <c r="G204" s="71">
        <f>((D204+E204*2)*F204)</f>
        <v>4.5</v>
      </c>
    </row>
    <row r="205" spans="1:7" s="6" customFormat="1">
      <c r="A205" s="10"/>
      <c r="B205" s="56"/>
      <c r="C205" s="7"/>
      <c r="D205" s="13">
        <v>1.3</v>
      </c>
      <c r="E205" s="45">
        <v>2</v>
      </c>
      <c r="F205" s="46">
        <v>1</v>
      </c>
      <c r="G205" s="71">
        <f t="shared" ref="G205:G210" si="6">((D205+E205*2)*F205)</f>
        <v>5.3</v>
      </c>
    </row>
    <row r="206" spans="1:7" s="6" customFormat="1">
      <c r="A206" s="10"/>
      <c r="B206" s="56"/>
      <c r="C206" s="7"/>
      <c r="D206" s="13">
        <v>0.52</v>
      </c>
      <c r="E206" s="45">
        <v>0.78</v>
      </c>
      <c r="F206" s="46">
        <v>1</v>
      </c>
      <c r="G206" s="71">
        <f t="shared" si="6"/>
        <v>2.08</v>
      </c>
    </row>
    <row r="207" spans="1:7" s="6" customFormat="1">
      <c r="A207" s="10"/>
      <c r="B207" s="56"/>
      <c r="C207" s="7"/>
      <c r="D207" s="13">
        <v>1</v>
      </c>
      <c r="E207" s="45">
        <v>2</v>
      </c>
      <c r="F207" s="46">
        <v>1</v>
      </c>
      <c r="G207" s="71">
        <f t="shared" si="6"/>
        <v>5</v>
      </c>
    </row>
    <row r="208" spans="1:7" s="6" customFormat="1">
      <c r="A208" s="10"/>
      <c r="B208" s="56"/>
      <c r="C208" s="7"/>
      <c r="D208" s="13">
        <v>1.1000000000000001</v>
      </c>
      <c r="E208" s="45">
        <v>1.5</v>
      </c>
      <c r="F208" s="46">
        <v>1</v>
      </c>
      <c r="G208" s="71">
        <f t="shared" si="6"/>
        <v>4.0999999999999996</v>
      </c>
    </row>
    <row r="209" spans="1:7" s="6" customFormat="1">
      <c r="A209" s="10"/>
      <c r="B209" s="56"/>
      <c r="C209" s="7"/>
      <c r="D209" s="13">
        <v>1.1299999999999999</v>
      </c>
      <c r="E209" s="45">
        <v>1.5</v>
      </c>
      <c r="F209" s="46">
        <v>1</v>
      </c>
      <c r="G209" s="71">
        <f t="shared" si="6"/>
        <v>4.13</v>
      </c>
    </row>
    <row r="210" spans="1:7" s="6" customFormat="1">
      <c r="A210" s="10"/>
      <c r="B210" s="56"/>
      <c r="C210" s="7"/>
      <c r="D210" s="13">
        <v>1.88</v>
      </c>
      <c r="E210" s="45">
        <v>1.5</v>
      </c>
      <c r="F210" s="46">
        <v>1</v>
      </c>
      <c r="G210" s="71">
        <f t="shared" si="6"/>
        <v>4.88</v>
      </c>
    </row>
    <row r="211" spans="1:7" s="6" customFormat="1">
      <c r="A211" s="10"/>
      <c r="B211" s="56"/>
      <c r="C211" s="7"/>
      <c r="D211" s="2">
        <v>2.27</v>
      </c>
      <c r="E211" s="54">
        <v>0.75</v>
      </c>
      <c r="F211" s="49">
        <v>3</v>
      </c>
      <c r="G211" s="71">
        <f>F211*(E211+D211+0.55)</f>
        <v>10.71</v>
      </c>
    </row>
    <row r="212" spans="1:7" s="6" customFormat="1">
      <c r="A212" s="10"/>
      <c r="B212" s="56"/>
      <c r="C212" s="7"/>
      <c r="D212" s="2">
        <v>1.8</v>
      </c>
      <c r="E212" s="54">
        <v>1.5</v>
      </c>
      <c r="F212" s="49">
        <v>2</v>
      </c>
      <c r="G212" s="71">
        <f>F212*(E212+D212)</f>
        <v>6.6</v>
      </c>
    </row>
    <row r="213" spans="1:7" s="6" customFormat="1">
      <c r="A213" s="10"/>
      <c r="B213" s="56"/>
      <c r="C213" s="7"/>
      <c r="D213" s="2">
        <v>1.88</v>
      </c>
      <c r="E213" s="53">
        <v>1.5</v>
      </c>
      <c r="F213" s="53">
        <v>1</v>
      </c>
      <c r="G213" s="71">
        <f>F213*(E213+D213)</f>
        <v>3.38</v>
      </c>
    </row>
    <row r="214" spans="1:7" s="6" customFormat="1">
      <c r="A214" s="10"/>
      <c r="B214" s="56"/>
      <c r="C214" s="7"/>
      <c r="D214" s="2"/>
      <c r="E214" s="53"/>
      <c r="F214" s="53"/>
      <c r="G214" s="71"/>
    </row>
    <row r="215" spans="1:7" s="6" customFormat="1" ht="30">
      <c r="A215" s="63">
        <v>3</v>
      </c>
      <c r="B215" s="64" t="s">
        <v>4</v>
      </c>
      <c r="C215" s="65" t="s">
        <v>10</v>
      </c>
      <c r="D215" s="64"/>
      <c r="E215" s="64"/>
      <c r="F215" s="64"/>
      <c r="G215" s="69">
        <f>G222+G224+G233</f>
        <v>32.409999999999997</v>
      </c>
    </row>
    <row r="216" spans="1:7" s="6" customFormat="1">
      <c r="A216" s="87"/>
      <c r="B216" s="72" t="s">
        <v>49</v>
      </c>
      <c r="C216" s="72"/>
      <c r="D216" s="72"/>
      <c r="E216" s="72"/>
      <c r="F216" s="72"/>
      <c r="G216" s="72"/>
    </row>
    <row r="217" spans="1:7" s="6" customFormat="1">
      <c r="A217" s="10"/>
      <c r="B217" s="73"/>
      <c r="C217" s="7"/>
      <c r="D217" s="49">
        <v>0.55000000000000004</v>
      </c>
      <c r="E217" s="49"/>
      <c r="F217" s="49">
        <v>1</v>
      </c>
      <c r="G217" s="54">
        <f>F217*D217</f>
        <v>0.55000000000000004</v>
      </c>
    </row>
    <row r="218" spans="1:7" s="6" customFormat="1">
      <c r="A218" s="10"/>
      <c r="B218" s="3"/>
      <c r="C218" s="7"/>
      <c r="D218" s="49">
        <v>0.55000000000000004</v>
      </c>
      <c r="E218" s="49"/>
      <c r="F218" s="49">
        <v>1</v>
      </c>
      <c r="G218" s="54">
        <f>F218*D218</f>
        <v>0.55000000000000004</v>
      </c>
    </row>
    <row r="219" spans="1:7" s="6" customFormat="1">
      <c r="A219" s="10"/>
      <c r="B219" s="3"/>
      <c r="C219" s="7"/>
      <c r="D219" s="49">
        <v>2.5</v>
      </c>
      <c r="E219" s="49"/>
      <c r="F219" s="49">
        <v>1</v>
      </c>
      <c r="G219" s="54">
        <f>F219*D219</f>
        <v>2.5</v>
      </c>
    </row>
    <row r="220" spans="1:7" s="6" customFormat="1">
      <c r="A220" s="10"/>
      <c r="B220" s="3"/>
      <c r="C220" s="7"/>
      <c r="D220" s="49">
        <v>0.8</v>
      </c>
      <c r="E220" s="49"/>
      <c r="F220" s="49">
        <v>1</v>
      </c>
      <c r="G220" s="54">
        <f>F220*D220</f>
        <v>0.8</v>
      </c>
    </row>
    <row r="221" spans="1:7" s="6" customFormat="1">
      <c r="A221" s="10"/>
      <c r="B221" s="56"/>
      <c r="C221" s="7"/>
      <c r="D221" s="2">
        <v>1.8</v>
      </c>
      <c r="E221" s="54"/>
      <c r="F221" s="49">
        <v>2</v>
      </c>
      <c r="G221" s="54">
        <f>F221*D221</f>
        <v>3.6</v>
      </c>
    </row>
    <row r="222" spans="1:7" s="6" customFormat="1">
      <c r="A222" s="10"/>
      <c r="B222" s="56"/>
      <c r="C222" s="7"/>
      <c r="D222" s="2"/>
      <c r="E222" s="53"/>
      <c r="F222" s="53"/>
      <c r="G222" s="75">
        <f>SUM(G217:G221)</f>
        <v>8</v>
      </c>
    </row>
    <row r="223" spans="1:7" s="6" customFormat="1">
      <c r="A223" s="10"/>
      <c r="B223" s="56"/>
      <c r="C223" s="7"/>
      <c r="D223" s="2"/>
      <c r="E223" s="53"/>
      <c r="F223" s="53"/>
      <c r="G223" s="71"/>
    </row>
    <row r="224" spans="1:7" s="6" customFormat="1">
      <c r="A224" s="87"/>
      <c r="B224" s="72" t="s">
        <v>51</v>
      </c>
      <c r="C224" s="72"/>
      <c r="D224" s="72"/>
      <c r="E224" s="72"/>
      <c r="F224" s="72"/>
      <c r="G224" s="75">
        <f>SUM(G225:G231)</f>
        <v>10.5</v>
      </c>
    </row>
    <row r="225" spans="1:7" s="6" customFormat="1">
      <c r="A225" s="10"/>
      <c r="B225" s="56"/>
      <c r="C225" s="7"/>
      <c r="D225" s="13">
        <v>1.5</v>
      </c>
      <c r="E225" s="45"/>
      <c r="F225" s="46">
        <v>1</v>
      </c>
      <c r="G225" s="71">
        <f>F225*D225</f>
        <v>1.5</v>
      </c>
    </row>
    <row r="226" spans="1:7" s="6" customFormat="1">
      <c r="A226" s="10"/>
      <c r="B226" s="56"/>
      <c r="C226" s="7"/>
      <c r="D226" s="13">
        <v>1.1000000000000001</v>
      </c>
      <c r="E226" s="45"/>
      <c r="F226" s="46">
        <v>1</v>
      </c>
      <c r="G226" s="71">
        <f t="shared" ref="G226:G231" si="7">F226*D226</f>
        <v>1.1000000000000001</v>
      </c>
    </row>
    <row r="227" spans="1:7" s="6" customFormat="1">
      <c r="A227" s="10"/>
      <c r="B227" s="56"/>
      <c r="C227" s="7"/>
      <c r="D227" s="13">
        <v>0.6</v>
      </c>
      <c r="E227" s="45"/>
      <c r="F227" s="46">
        <v>1</v>
      </c>
      <c r="G227" s="71">
        <f t="shared" si="7"/>
        <v>0.6</v>
      </c>
    </row>
    <row r="228" spans="1:7" s="6" customFormat="1">
      <c r="A228" s="10"/>
      <c r="B228" s="56"/>
      <c r="C228" s="7"/>
      <c r="D228" s="13">
        <v>0.5</v>
      </c>
      <c r="E228" s="45"/>
      <c r="F228" s="46">
        <v>1</v>
      </c>
      <c r="G228" s="71">
        <f t="shared" si="7"/>
        <v>0.5</v>
      </c>
    </row>
    <row r="229" spans="1:7" s="6" customFormat="1">
      <c r="A229" s="10"/>
      <c r="B229" s="56"/>
      <c r="C229" s="7"/>
      <c r="D229" s="13">
        <v>1.3</v>
      </c>
      <c r="E229" s="45"/>
      <c r="F229" s="46">
        <v>1</v>
      </c>
      <c r="G229" s="71">
        <f t="shared" si="7"/>
        <v>1.3</v>
      </c>
    </row>
    <row r="230" spans="1:7" s="6" customFormat="1">
      <c r="A230" s="10"/>
      <c r="B230" s="56"/>
      <c r="C230" s="7"/>
      <c r="D230" s="2">
        <v>1.8</v>
      </c>
      <c r="E230" s="54"/>
      <c r="F230" s="49">
        <v>2</v>
      </c>
      <c r="G230" s="71">
        <f t="shared" si="7"/>
        <v>3.6</v>
      </c>
    </row>
    <row r="231" spans="1:7" s="6" customFormat="1">
      <c r="A231" s="10"/>
      <c r="B231" s="56"/>
      <c r="C231" s="7"/>
      <c r="D231" s="2">
        <v>1.9</v>
      </c>
      <c r="E231" s="53"/>
      <c r="F231" s="53">
        <v>1</v>
      </c>
      <c r="G231" s="71">
        <f t="shared" si="7"/>
        <v>1.9</v>
      </c>
    </row>
    <row r="232" spans="1:7" s="6" customFormat="1">
      <c r="A232" s="10"/>
      <c r="B232" s="56"/>
      <c r="C232" s="7"/>
      <c r="D232" s="2"/>
      <c r="E232" s="53"/>
      <c r="F232" s="53"/>
      <c r="G232" s="71"/>
    </row>
    <row r="233" spans="1:7" s="6" customFormat="1">
      <c r="A233" s="87"/>
      <c r="B233" s="72" t="s">
        <v>52</v>
      </c>
      <c r="C233" s="72"/>
      <c r="D233" s="72"/>
      <c r="E233" s="72"/>
      <c r="F233" s="72"/>
      <c r="G233" s="75">
        <f>SUM(G234:G242)</f>
        <v>13.91</v>
      </c>
    </row>
    <row r="234" spans="1:7" s="6" customFormat="1">
      <c r="A234" s="10"/>
      <c r="B234" s="56"/>
      <c r="C234" s="7"/>
      <c r="D234" s="13">
        <v>1.5</v>
      </c>
      <c r="E234" s="45"/>
      <c r="F234" s="46">
        <v>1</v>
      </c>
      <c r="G234" s="71">
        <f>F234*D234</f>
        <v>1.5</v>
      </c>
    </row>
    <row r="235" spans="1:7" s="6" customFormat="1">
      <c r="A235" s="10"/>
      <c r="B235" s="56"/>
      <c r="C235" s="7"/>
      <c r="D235" s="13">
        <v>1.3</v>
      </c>
      <c r="E235" s="45"/>
      <c r="F235" s="46">
        <v>1</v>
      </c>
      <c r="G235" s="71">
        <f t="shared" ref="G235:G242" si="8">F235*D235</f>
        <v>1.3</v>
      </c>
    </row>
    <row r="236" spans="1:7" s="6" customFormat="1">
      <c r="A236" s="10"/>
      <c r="B236" s="56"/>
      <c r="C236" s="7"/>
      <c r="D236" s="13">
        <v>0.52</v>
      </c>
      <c r="E236" s="45"/>
      <c r="F236" s="46">
        <v>1</v>
      </c>
      <c r="G236" s="71">
        <f t="shared" si="8"/>
        <v>0.52</v>
      </c>
    </row>
    <row r="237" spans="1:7" s="6" customFormat="1">
      <c r="A237" s="10"/>
      <c r="B237" s="56"/>
      <c r="C237" s="7"/>
      <c r="D237" s="13">
        <v>1</v>
      </c>
      <c r="E237" s="45"/>
      <c r="F237" s="46">
        <v>1</v>
      </c>
      <c r="G237" s="71">
        <f t="shared" si="8"/>
        <v>1</v>
      </c>
    </row>
    <row r="238" spans="1:7" s="6" customFormat="1">
      <c r="A238" s="10"/>
      <c r="B238" s="56"/>
      <c r="C238" s="7"/>
      <c r="D238" s="13">
        <v>1.1000000000000001</v>
      </c>
      <c r="E238" s="45"/>
      <c r="F238" s="46">
        <v>1</v>
      </c>
      <c r="G238" s="71">
        <f t="shared" si="8"/>
        <v>1.1000000000000001</v>
      </c>
    </row>
    <row r="239" spans="1:7" s="6" customFormat="1">
      <c r="A239" s="10"/>
      <c r="B239" s="56"/>
      <c r="C239" s="7"/>
      <c r="D239" s="13">
        <v>1.1299999999999999</v>
      </c>
      <c r="E239" s="45"/>
      <c r="F239" s="46">
        <v>1</v>
      </c>
      <c r="G239" s="71">
        <f t="shared" si="8"/>
        <v>1.1299999999999999</v>
      </c>
    </row>
    <row r="240" spans="1:7" s="6" customFormat="1">
      <c r="A240" s="10"/>
      <c r="B240" s="56"/>
      <c r="C240" s="7"/>
      <c r="D240" s="13">
        <v>1.88</v>
      </c>
      <c r="E240" s="45"/>
      <c r="F240" s="46">
        <v>1</v>
      </c>
      <c r="G240" s="71">
        <f t="shared" si="8"/>
        <v>1.88</v>
      </c>
    </row>
    <row r="241" spans="1:7" s="6" customFormat="1">
      <c r="A241" s="10"/>
      <c r="B241" s="56"/>
      <c r="C241" s="7"/>
      <c r="D241" s="2">
        <v>1.8</v>
      </c>
      <c r="E241" s="54"/>
      <c r="F241" s="49">
        <v>2</v>
      </c>
      <c r="G241" s="71">
        <f t="shared" si="8"/>
        <v>3.6</v>
      </c>
    </row>
    <row r="242" spans="1:7" s="6" customFormat="1">
      <c r="A242" s="10"/>
      <c r="B242" s="56"/>
      <c r="C242" s="7"/>
      <c r="D242" s="2">
        <v>1.88</v>
      </c>
      <c r="E242" s="53"/>
      <c r="F242" s="53">
        <v>1</v>
      </c>
      <c r="G242" s="71">
        <f t="shared" si="8"/>
        <v>1.88</v>
      </c>
    </row>
    <row r="243" spans="1:7" s="6" customFormat="1">
      <c r="A243" s="21"/>
      <c r="B243" s="44"/>
      <c r="C243" s="22"/>
      <c r="D243" s="13"/>
      <c r="E243" s="46"/>
      <c r="F243" s="46"/>
      <c r="G243" s="78"/>
    </row>
    <row r="244" spans="1:7" s="6" customFormat="1">
      <c r="A244" s="63">
        <v>4</v>
      </c>
      <c r="B244" s="64" t="s">
        <v>5</v>
      </c>
      <c r="C244" s="65" t="s">
        <v>10</v>
      </c>
      <c r="D244" s="64"/>
      <c r="E244" s="64"/>
      <c r="F244" s="64"/>
      <c r="G244" s="69">
        <f>SUM(G245:G257)</f>
        <v>20.41</v>
      </c>
    </row>
    <row r="245" spans="1:7" s="79" customFormat="1">
      <c r="A245" s="89"/>
      <c r="B245" s="81"/>
      <c r="C245" s="80"/>
      <c r="D245" s="49">
        <v>2.5</v>
      </c>
      <c r="E245" s="49"/>
      <c r="F245" s="49">
        <v>1</v>
      </c>
      <c r="G245" s="54">
        <f>F245*D245</f>
        <v>2.5</v>
      </c>
    </row>
    <row r="246" spans="1:7" s="79" customFormat="1">
      <c r="A246" s="89"/>
      <c r="B246" s="81"/>
      <c r="C246" s="80"/>
      <c r="D246" s="49">
        <v>1.8</v>
      </c>
      <c r="E246" s="49"/>
      <c r="F246" s="49">
        <v>2</v>
      </c>
      <c r="G246" s="54">
        <f t="shared" ref="G246:G257" si="9">F246*D246</f>
        <v>3.6</v>
      </c>
    </row>
    <row r="247" spans="1:7" s="79" customFormat="1">
      <c r="A247" s="89"/>
      <c r="B247" s="81"/>
      <c r="C247" s="80"/>
      <c r="D247" s="49">
        <v>0.8</v>
      </c>
      <c r="E247" s="49"/>
      <c r="F247" s="49">
        <v>1</v>
      </c>
      <c r="G247" s="54">
        <f t="shared" si="9"/>
        <v>0.8</v>
      </c>
    </row>
    <row r="248" spans="1:7" s="79" customFormat="1">
      <c r="A248" s="89"/>
      <c r="B248" s="81"/>
      <c r="C248" s="80"/>
      <c r="D248" s="49">
        <v>0.55000000000000004</v>
      </c>
      <c r="E248" s="49"/>
      <c r="F248" s="49">
        <v>1</v>
      </c>
      <c r="G248" s="54">
        <f t="shared" si="9"/>
        <v>0.55000000000000004</v>
      </c>
    </row>
    <row r="249" spans="1:7" s="79" customFormat="1">
      <c r="A249" s="89"/>
      <c r="B249" s="81"/>
      <c r="C249" s="80"/>
      <c r="D249" s="49">
        <v>0.5</v>
      </c>
      <c r="E249" s="49"/>
      <c r="F249" s="49">
        <v>1</v>
      </c>
      <c r="G249" s="54">
        <f t="shared" si="9"/>
        <v>0.5</v>
      </c>
    </row>
    <row r="250" spans="1:7" s="79" customFormat="1">
      <c r="A250" s="89"/>
      <c r="B250" s="81"/>
      <c r="C250" s="80"/>
      <c r="D250" s="49">
        <v>1.25</v>
      </c>
      <c r="E250" s="49"/>
      <c r="F250" s="49">
        <v>1</v>
      </c>
      <c r="G250" s="54">
        <f t="shared" si="9"/>
        <v>1.25</v>
      </c>
    </row>
    <row r="251" spans="1:7" s="79" customFormat="1">
      <c r="A251" s="89"/>
      <c r="B251" s="81"/>
      <c r="C251" s="80"/>
      <c r="D251" s="49">
        <v>1.5</v>
      </c>
      <c r="E251" s="49"/>
      <c r="F251" s="49">
        <v>1</v>
      </c>
      <c r="G251" s="54">
        <f t="shared" si="9"/>
        <v>1.5</v>
      </c>
    </row>
    <row r="252" spans="1:7" s="79" customFormat="1">
      <c r="A252" s="89"/>
      <c r="B252" s="81"/>
      <c r="C252" s="80"/>
      <c r="D252" s="49">
        <v>1.3</v>
      </c>
      <c r="E252" s="49"/>
      <c r="F252" s="49">
        <v>1</v>
      </c>
      <c r="G252" s="54">
        <f t="shared" si="9"/>
        <v>1.3</v>
      </c>
    </row>
    <row r="253" spans="1:7" s="79" customFormat="1">
      <c r="A253" s="89"/>
      <c r="B253" s="81"/>
      <c r="C253" s="80"/>
      <c r="D253" s="49">
        <v>0.55000000000000004</v>
      </c>
      <c r="E253" s="49"/>
      <c r="F253" s="49">
        <v>1</v>
      </c>
      <c r="G253" s="54">
        <f t="shared" si="9"/>
        <v>0.55000000000000004</v>
      </c>
    </row>
    <row r="254" spans="1:7" s="79" customFormat="1">
      <c r="A254" s="89"/>
      <c r="B254" s="81"/>
      <c r="C254" s="80"/>
      <c r="D254" s="49">
        <v>1.1000000000000001</v>
      </c>
      <c r="E254" s="49"/>
      <c r="F254" s="49">
        <v>1.6</v>
      </c>
      <c r="G254" s="54">
        <f t="shared" si="9"/>
        <v>1.7600000000000002</v>
      </c>
    </row>
    <row r="255" spans="1:7" s="79" customFormat="1">
      <c r="A255" s="89"/>
      <c r="B255" s="81"/>
      <c r="C255" s="80"/>
      <c r="D255" s="49">
        <v>0.6</v>
      </c>
      <c r="E255" s="49"/>
      <c r="F255" s="49">
        <v>1</v>
      </c>
      <c r="G255" s="54">
        <f t="shared" si="9"/>
        <v>0.6</v>
      </c>
    </row>
    <row r="256" spans="1:7" s="79" customFormat="1">
      <c r="A256" s="89"/>
      <c r="B256" s="81"/>
      <c r="C256" s="80"/>
      <c r="D256" s="49">
        <v>1.8</v>
      </c>
      <c r="E256" s="49"/>
      <c r="F256" s="49">
        <v>2</v>
      </c>
      <c r="G256" s="54">
        <f t="shared" si="9"/>
        <v>3.6</v>
      </c>
    </row>
    <row r="257" spans="1:7" s="79" customFormat="1">
      <c r="A257" s="89"/>
      <c r="B257" s="81"/>
      <c r="C257" s="80"/>
      <c r="D257" s="49">
        <v>1.9</v>
      </c>
      <c r="E257" s="49"/>
      <c r="F257" s="49">
        <v>1</v>
      </c>
      <c r="G257" s="54">
        <f t="shared" si="9"/>
        <v>1.9</v>
      </c>
    </row>
    <row r="258" spans="1:7" s="79" customFormat="1">
      <c r="A258" s="89"/>
      <c r="B258" s="81"/>
      <c r="C258" s="80"/>
      <c r="D258" s="49"/>
      <c r="E258" s="49"/>
      <c r="F258" s="49"/>
      <c r="G258" s="54"/>
    </row>
    <row r="259" spans="1:7" s="79" customFormat="1">
      <c r="A259" s="63">
        <v>5</v>
      </c>
      <c r="B259" s="64" t="s">
        <v>71</v>
      </c>
      <c r="C259" s="65" t="s">
        <v>8</v>
      </c>
      <c r="D259" s="64"/>
      <c r="E259" s="64"/>
      <c r="F259" s="64"/>
      <c r="G259" s="69">
        <f>G260</f>
        <v>4.2</v>
      </c>
    </row>
    <row r="260" spans="1:7" s="79" customFormat="1">
      <c r="A260" s="89"/>
      <c r="B260" s="81"/>
      <c r="C260" s="80"/>
      <c r="D260" s="51">
        <v>1</v>
      </c>
      <c r="E260" s="50">
        <v>2.1</v>
      </c>
      <c r="F260" s="51">
        <v>2</v>
      </c>
      <c r="G260" s="52">
        <f>D260*E260*F260</f>
        <v>4.2</v>
      </c>
    </row>
    <row r="261" spans="1:7" s="79" customFormat="1">
      <c r="A261" s="89"/>
      <c r="B261" s="81"/>
      <c r="C261" s="80"/>
      <c r="D261" s="49"/>
      <c r="E261" s="49"/>
      <c r="F261" s="49"/>
      <c r="G261" s="54"/>
    </row>
    <row r="262" spans="1:7" s="6" customFormat="1">
      <c r="A262" s="173" t="s">
        <v>23</v>
      </c>
      <c r="B262" s="174"/>
      <c r="C262" s="174"/>
      <c r="D262" s="174"/>
      <c r="E262" s="174"/>
      <c r="F262" s="174"/>
      <c r="G262" s="175"/>
    </row>
    <row r="263" spans="1:7" s="6" customFormat="1">
      <c r="A263" s="63">
        <v>1</v>
      </c>
      <c r="B263" s="64" t="s">
        <v>1</v>
      </c>
      <c r="C263" s="65" t="s">
        <v>8</v>
      </c>
      <c r="D263" s="64"/>
      <c r="E263" s="64"/>
      <c r="F263" s="64"/>
      <c r="G263" s="69">
        <v>350</v>
      </c>
    </row>
    <row r="264" spans="1:7" s="6" customFormat="1">
      <c r="A264" s="57"/>
      <c r="B264" s="58"/>
      <c r="C264" s="59"/>
      <c r="D264" s="82"/>
      <c r="E264" s="58"/>
      <c r="F264" s="82"/>
      <c r="G264" s="74"/>
    </row>
    <row r="265" spans="1:7" s="6" customFormat="1">
      <c r="A265" s="63">
        <v>2</v>
      </c>
      <c r="B265" s="64" t="s">
        <v>9</v>
      </c>
      <c r="C265" s="65" t="s">
        <v>8</v>
      </c>
      <c r="D265" s="64"/>
      <c r="E265" s="64"/>
      <c r="F265" s="64"/>
      <c r="G265" s="69">
        <f>G266</f>
        <v>30.884</v>
      </c>
    </row>
    <row r="266" spans="1:7" s="6" customFormat="1">
      <c r="A266" s="57"/>
      <c r="B266" s="58"/>
      <c r="C266" s="59"/>
      <c r="D266" s="49">
        <v>308.83999999999997</v>
      </c>
      <c r="E266" s="49"/>
      <c r="F266" s="49">
        <v>0.1</v>
      </c>
      <c r="G266" s="54">
        <f>F266*D266</f>
        <v>30.884</v>
      </c>
    </row>
    <row r="267" spans="1:7" s="6" customFormat="1">
      <c r="A267" s="10"/>
      <c r="B267" s="3"/>
      <c r="C267" s="7"/>
      <c r="D267" s="2"/>
      <c r="E267" s="49"/>
      <c r="F267" s="53"/>
      <c r="G267" s="54"/>
    </row>
    <row r="268" spans="1:7" s="6" customFormat="1">
      <c r="A268" s="63">
        <v>3</v>
      </c>
      <c r="B268" s="64" t="s">
        <v>24</v>
      </c>
      <c r="C268" s="65" t="s">
        <v>8</v>
      </c>
      <c r="D268" s="64"/>
      <c r="E268" s="64"/>
      <c r="F268" s="64"/>
      <c r="G268" s="69">
        <f>SUM(G269:G272)</f>
        <v>7.8740000000000006</v>
      </c>
    </row>
    <row r="269" spans="1:7" s="79" customFormat="1">
      <c r="A269" s="57"/>
      <c r="B269" s="58"/>
      <c r="C269" s="59"/>
      <c r="D269" s="49">
        <v>11</v>
      </c>
      <c r="E269" s="49">
        <v>0.2</v>
      </c>
      <c r="F269" s="49">
        <v>2</v>
      </c>
      <c r="G269" s="54">
        <f>F269*E269*D269</f>
        <v>4.4000000000000004</v>
      </c>
    </row>
    <row r="270" spans="1:7" s="79" customFormat="1">
      <c r="A270" s="57"/>
      <c r="B270" s="58"/>
      <c r="C270" s="59"/>
      <c r="D270" s="49">
        <v>4.75</v>
      </c>
      <c r="E270" s="49">
        <v>0.2</v>
      </c>
      <c r="F270" s="49">
        <v>2</v>
      </c>
      <c r="G270" s="54">
        <f>F270*E270*D270</f>
        <v>1.9000000000000001</v>
      </c>
    </row>
    <row r="271" spans="1:7" s="79" customFormat="1">
      <c r="A271" s="57"/>
      <c r="B271" s="58"/>
      <c r="C271" s="59"/>
      <c r="D271" s="53">
        <v>3</v>
      </c>
      <c r="E271" s="49">
        <v>0.2</v>
      </c>
      <c r="F271" s="53">
        <v>2</v>
      </c>
      <c r="G271" s="54">
        <f>F271*E271*D271</f>
        <v>1.2000000000000002</v>
      </c>
    </row>
    <row r="272" spans="1:7" s="6" customFormat="1">
      <c r="A272" s="10"/>
      <c r="B272" s="8"/>
      <c r="C272" s="7"/>
      <c r="D272" s="4">
        <v>0.68</v>
      </c>
      <c r="E272" s="49">
        <v>0.55000000000000004</v>
      </c>
      <c r="F272" s="53">
        <v>1</v>
      </c>
      <c r="G272" s="54">
        <f>F272*E272*D272</f>
        <v>0.37400000000000005</v>
      </c>
    </row>
    <row r="273" spans="1:7" s="6" customFormat="1">
      <c r="A273" s="63">
        <v>4</v>
      </c>
      <c r="B273" s="64" t="s">
        <v>34</v>
      </c>
      <c r="C273" s="65" t="s">
        <v>63</v>
      </c>
      <c r="D273" s="64"/>
      <c r="E273" s="64"/>
      <c r="F273" s="64"/>
      <c r="G273" s="69">
        <v>45</v>
      </c>
    </row>
    <row r="274" spans="1:7" s="6" customFormat="1">
      <c r="A274" s="10"/>
      <c r="B274" s="5"/>
      <c r="C274" s="7"/>
      <c r="D274" s="2"/>
      <c r="E274" s="49"/>
      <c r="F274" s="53"/>
      <c r="G274" s="54"/>
    </row>
    <row r="275" spans="1:7" s="6" customFormat="1">
      <c r="A275" s="63">
        <v>5</v>
      </c>
      <c r="B275" s="64" t="s">
        <v>35</v>
      </c>
      <c r="C275" s="65" t="s">
        <v>63</v>
      </c>
      <c r="D275" s="64"/>
      <c r="E275" s="64"/>
      <c r="F275" s="64"/>
      <c r="G275" s="69">
        <v>47</v>
      </c>
    </row>
    <row r="276" spans="1:7" s="6" customFormat="1">
      <c r="A276" s="10"/>
      <c r="B276" s="9"/>
      <c r="C276" s="7"/>
      <c r="D276" s="2"/>
      <c r="E276" s="49"/>
      <c r="F276" s="53"/>
      <c r="G276" s="54"/>
    </row>
    <row r="277" spans="1:7" s="6" customFormat="1">
      <c r="A277" s="63">
        <v>6</v>
      </c>
      <c r="B277" s="64" t="s">
        <v>36</v>
      </c>
      <c r="C277" s="65" t="s">
        <v>63</v>
      </c>
      <c r="D277" s="64"/>
      <c r="E277" s="64"/>
      <c r="F277" s="64"/>
      <c r="G277" s="69">
        <v>45</v>
      </c>
    </row>
    <row r="278" spans="1:7" s="6" customFormat="1">
      <c r="A278" s="10"/>
      <c r="B278" s="14"/>
      <c r="C278" s="7"/>
      <c r="D278" s="2"/>
      <c r="E278" s="49"/>
      <c r="F278" s="53"/>
      <c r="G278" s="54"/>
    </row>
    <row r="279" spans="1:7" s="6" customFormat="1">
      <c r="A279" s="63">
        <v>7</v>
      </c>
      <c r="B279" s="64" t="s">
        <v>37</v>
      </c>
      <c r="C279" s="65" t="s">
        <v>63</v>
      </c>
      <c r="D279" s="64"/>
      <c r="E279" s="64"/>
      <c r="F279" s="64"/>
      <c r="G279" s="69">
        <v>47</v>
      </c>
    </row>
    <row r="280" spans="1:7" s="6" customFormat="1">
      <c r="A280" s="10"/>
      <c r="B280" s="14"/>
      <c r="C280" s="7"/>
      <c r="D280" s="2"/>
      <c r="E280" s="49"/>
      <c r="F280" s="53"/>
      <c r="G280" s="54"/>
    </row>
    <row r="281" spans="1:7" s="6" customFormat="1">
      <c r="A281" s="63">
        <v>8</v>
      </c>
      <c r="B281" s="64" t="s">
        <v>38</v>
      </c>
      <c r="C281" s="65" t="s">
        <v>6</v>
      </c>
      <c r="D281" s="64"/>
      <c r="E281" s="64"/>
      <c r="F281" s="64"/>
      <c r="G281" s="69">
        <v>5</v>
      </c>
    </row>
    <row r="282" spans="1:7" s="6" customFormat="1">
      <c r="A282" s="10"/>
      <c r="B282" s="14"/>
      <c r="C282" s="7"/>
      <c r="D282" s="2"/>
      <c r="E282" s="1"/>
      <c r="F282" s="42"/>
      <c r="G282" s="11"/>
    </row>
    <row r="283" spans="1:7" s="6" customFormat="1" ht="15.75" thickBot="1">
      <c r="A283" s="91"/>
      <c r="B283" s="92"/>
      <c r="C283" s="93"/>
      <c r="D283" s="94"/>
      <c r="E283" s="95"/>
      <c r="F283" s="95"/>
      <c r="G283" s="96"/>
    </row>
    <row r="284" spans="1:7" s="6" customFormat="1">
      <c r="A284" s="32"/>
      <c r="B284" s="33"/>
      <c r="C284" s="32"/>
      <c r="D284" s="34"/>
    </row>
    <row r="285" spans="1:7" s="6" customFormat="1">
      <c r="A285" s="32"/>
      <c r="D285" s="32"/>
      <c r="E285" s="34"/>
      <c r="F285" s="34"/>
    </row>
    <row r="286" spans="1:7" s="6" customFormat="1">
      <c r="A286" s="32"/>
      <c r="D286" s="40"/>
      <c r="E286" s="35"/>
      <c r="F286" s="35"/>
    </row>
    <row r="287" spans="1:7" s="6" customFormat="1">
      <c r="A287" s="32"/>
      <c r="D287" s="35"/>
      <c r="E287" s="36"/>
      <c r="F287" s="36"/>
    </row>
    <row r="288" spans="1:7" s="6" customFormat="1">
      <c r="A288" s="32"/>
      <c r="B288" s="176"/>
      <c r="C288" s="176"/>
      <c r="D288" s="176"/>
      <c r="E288" s="176"/>
      <c r="F288" s="176"/>
      <c r="G288" s="176"/>
    </row>
    <row r="289" spans="1:7" s="6" customFormat="1">
      <c r="A289" s="32"/>
      <c r="B289" s="36"/>
      <c r="C289" s="36"/>
      <c r="D289" s="36"/>
      <c r="E289" s="35"/>
      <c r="F289" s="35"/>
      <c r="G289" s="35"/>
    </row>
    <row r="290" spans="1:7">
      <c r="B290" s="36"/>
      <c r="C290" s="36"/>
      <c r="D290" s="176"/>
      <c r="E290" s="176"/>
      <c r="F290" s="176"/>
      <c r="G290" s="176"/>
    </row>
  </sheetData>
  <mergeCells count="10">
    <mergeCell ref="A133:G133"/>
    <mergeCell ref="A161:G161"/>
    <mergeCell ref="A262:G262"/>
    <mergeCell ref="B288:G288"/>
    <mergeCell ref="D290:G290"/>
    <mergeCell ref="A1:G1"/>
    <mergeCell ref="A2:G3"/>
    <mergeCell ref="A4:G6"/>
    <mergeCell ref="A7:G7"/>
    <mergeCell ref="A9:G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G86"/>
  <sheetViews>
    <sheetView tabSelected="1" view="pageBreakPreview" topLeftCell="A47" zoomScaleSheetLayoutView="100" workbookViewId="0">
      <selection activeCell="D57" sqref="D57"/>
    </sheetView>
  </sheetViews>
  <sheetFormatPr defaultRowHeight="15"/>
  <cols>
    <col min="1" max="1" width="10.42578125" style="37" customWidth="1"/>
    <col min="2" max="2" width="65.42578125" style="38" customWidth="1"/>
    <col min="3" max="3" width="9.140625" style="37"/>
    <col min="4" max="4" width="15.28515625" style="39" customWidth="1"/>
    <col min="5" max="5" width="12.85546875" style="16" hidden="1" customWidth="1"/>
    <col min="6" max="6" width="15.28515625" style="16" customWidth="1"/>
    <col min="7" max="7" width="16.42578125" style="16" customWidth="1"/>
    <col min="8" max="16384" width="9.140625" style="16"/>
  </cols>
  <sheetData>
    <row r="1" spans="1:7" ht="15.75">
      <c r="F1" s="177" t="s">
        <v>104</v>
      </c>
      <c r="G1" s="177"/>
    </row>
    <row r="2" spans="1:7" ht="15.75">
      <c r="F2" s="177" t="s">
        <v>103</v>
      </c>
      <c r="G2" s="177"/>
    </row>
    <row r="3" spans="1:7" ht="15.75">
      <c r="F3" s="178" t="s">
        <v>105</v>
      </c>
      <c r="G3" s="178"/>
    </row>
    <row r="6" spans="1:7" ht="15.75">
      <c r="A6" s="178" t="s">
        <v>102</v>
      </c>
      <c r="B6" s="179"/>
      <c r="C6" s="179"/>
      <c r="D6" s="179"/>
      <c r="E6" s="179"/>
      <c r="F6" s="179"/>
      <c r="G6" s="179"/>
    </row>
    <row r="7" spans="1:7" ht="15.75" thickBot="1"/>
    <row r="8" spans="1:7" ht="42.75" customHeight="1" thickBot="1">
      <c r="A8" s="141" t="s">
        <v>55</v>
      </c>
      <c r="B8" s="142"/>
      <c r="C8" s="142"/>
      <c r="D8" s="142"/>
      <c r="E8" s="142"/>
      <c r="F8" s="142"/>
      <c r="G8" s="143"/>
    </row>
    <row r="9" spans="1:7" ht="15" customHeight="1">
      <c r="A9" s="186" t="s">
        <v>57</v>
      </c>
      <c r="B9" s="187"/>
      <c r="C9" s="187"/>
      <c r="D9" s="187"/>
      <c r="E9" s="187"/>
      <c r="F9" s="188"/>
      <c r="G9" s="189"/>
    </row>
    <row r="10" spans="1:7" ht="25.5" customHeight="1" thickBot="1">
      <c r="A10" s="190"/>
      <c r="B10" s="191"/>
      <c r="C10" s="191"/>
      <c r="D10" s="191"/>
      <c r="E10" s="191"/>
      <c r="F10" s="192"/>
      <c r="G10" s="193"/>
    </row>
    <row r="11" spans="1:7" s="6" customFormat="1" ht="15.75" customHeight="1">
      <c r="A11" s="152" t="s">
        <v>15</v>
      </c>
      <c r="B11" s="153"/>
      <c r="C11" s="153"/>
      <c r="D11" s="153"/>
      <c r="E11" s="153"/>
      <c r="F11" s="154"/>
      <c r="G11" s="155"/>
    </row>
    <row r="12" spans="1:7" s="6" customFormat="1" ht="15" customHeight="1">
      <c r="A12" s="156"/>
      <c r="B12" s="157"/>
      <c r="C12" s="157"/>
      <c r="D12" s="157"/>
      <c r="E12" s="157"/>
      <c r="F12" s="158"/>
      <c r="G12" s="159"/>
    </row>
    <row r="13" spans="1:7" s="6" customFormat="1" ht="15.75" customHeight="1" thickBot="1">
      <c r="A13" s="160"/>
      <c r="B13" s="161"/>
      <c r="C13" s="161"/>
      <c r="D13" s="161"/>
      <c r="E13" s="161"/>
      <c r="F13" s="162"/>
      <c r="G13" s="163"/>
    </row>
    <row r="14" spans="1:7" s="6" customFormat="1" ht="15.75" customHeight="1" thickBot="1">
      <c r="A14" s="164"/>
      <c r="B14" s="165"/>
      <c r="C14" s="165"/>
      <c r="D14" s="165"/>
      <c r="E14" s="165"/>
      <c r="F14" s="165"/>
      <c r="G14" s="166"/>
    </row>
    <row r="15" spans="1:7" s="6" customFormat="1" ht="25.5" customHeight="1" thickBot="1">
      <c r="A15" s="17" t="s">
        <v>0</v>
      </c>
      <c r="B15" s="18" t="s">
        <v>12</v>
      </c>
      <c r="C15" s="18" t="s">
        <v>13</v>
      </c>
      <c r="D15" s="19" t="s">
        <v>14</v>
      </c>
      <c r="E15" s="127" t="s">
        <v>93</v>
      </c>
      <c r="F15" s="136" t="s">
        <v>96</v>
      </c>
      <c r="G15" s="128" t="s">
        <v>97</v>
      </c>
    </row>
    <row r="16" spans="1:7" s="6" customFormat="1" ht="16.5" thickBot="1">
      <c r="A16" s="167" t="s">
        <v>88</v>
      </c>
      <c r="B16" s="168"/>
      <c r="C16" s="168"/>
      <c r="D16" s="168"/>
      <c r="E16" s="168"/>
      <c r="F16" s="168"/>
      <c r="G16" s="168"/>
    </row>
    <row r="17" spans="1:7" s="6" customFormat="1" ht="78.75">
      <c r="A17" s="97">
        <v>1</v>
      </c>
      <c r="B17" s="98" t="s">
        <v>16</v>
      </c>
      <c r="C17" s="99" t="s">
        <v>8</v>
      </c>
      <c r="D17" s="100">
        <v>193.54</v>
      </c>
      <c r="E17" s="101">
        <v>43.1</v>
      </c>
      <c r="F17" s="41"/>
      <c r="G17" s="102">
        <f>D17*F17</f>
        <v>0</v>
      </c>
    </row>
    <row r="18" spans="1:7" s="6" customFormat="1" ht="78.75">
      <c r="A18" s="97">
        <v>2</v>
      </c>
      <c r="B18" s="98" t="s">
        <v>17</v>
      </c>
      <c r="C18" s="99" t="s">
        <v>8</v>
      </c>
      <c r="D18" s="100">
        <v>83.98</v>
      </c>
      <c r="E18" s="101">
        <v>62.5</v>
      </c>
      <c r="F18" s="41"/>
      <c r="G18" s="102">
        <f t="shared" ref="G18:G25" si="0">D18*F18</f>
        <v>0</v>
      </c>
    </row>
    <row r="19" spans="1:7" s="6" customFormat="1" ht="63">
      <c r="A19" s="103">
        <v>3</v>
      </c>
      <c r="B19" s="104" t="s">
        <v>18</v>
      </c>
      <c r="C19" s="105" t="s">
        <v>10</v>
      </c>
      <c r="D19" s="106">
        <v>152.94</v>
      </c>
      <c r="E19" s="107">
        <v>17.2</v>
      </c>
      <c r="F19" s="41"/>
      <c r="G19" s="102">
        <f t="shared" si="0"/>
        <v>0</v>
      </c>
    </row>
    <row r="20" spans="1:7" s="6" customFormat="1" ht="63">
      <c r="A20" s="103">
        <v>4</v>
      </c>
      <c r="B20" s="104" t="s">
        <v>59</v>
      </c>
      <c r="C20" s="105" t="s">
        <v>8</v>
      </c>
      <c r="D20" s="106">
        <v>67.55</v>
      </c>
      <c r="E20" s="107">
        <v>15.5</v>
      </c>
      <c r="F20" s="41"/>
      <c r="G20" s="102">
        <f t="shared" si="0"/>
        <v>0</v>
      </c>
    </row>
    <row r="21" spans="1:7" s="6" customFormat="1" ht="31.5">
      <c r="A21" s="103">
        <v>5</v>
      </c>
      <c r="B21" s="98" t="s">
        <v>69</v>
      </c>
      <c r="C21" s="99" t="s">
        <v>8</v>
      </c>
      <c r="D21" s="106">
        <v>36.229999999999997</v>
      </c>
      <c r="E21" s="107">
        <v>12</v>
      </c>
      <c r="F21" s="41"/>
      <c r="G21" s="102">
        <f t="shared" si="0"/>
        <v>0</v>
      </c>
    </row>
    <row r="22" spans="1:7" s="6" customFormat="1" ht="38.25" customHeight="1">
      <c r="A22" s="103">
        <v>6</v>
      </c>
      <c r="B22" s="104" t="s">
        <v>7</v>
      </c>
      <c r="C22" s="105" t="s">
        <v>8</v>
      </c>
      <c r="D22" s="106">
        <f>'Подробни количества'!G117</f>
        <v>404.29040000000003</v>
      </c>
      <c r="E22" s="107">
        <v>2.5</v>
      </c>
      <c r="F22" s="41"/>
      <c r="G22" s="102">
        <f t="shared" si="0"/>
        <v>0</v>
      </c>
    </row>
    <row r="23" spans="1:7" s="6" customFormat="1" ht="15.75">
      <c r="A23" s="103">
        <v>7</v>
      </c>
      <c r="B23" s="104" t="s">
        <v>19</v>
      </c>
      <c r="C23" s="105" t="s">
        <v>8</v>
      </c>
      <c r="D23" s="106">
        <v>404.29</v>
      </c>
      <c r="E23" s="107">
        <v>2.5</v>
      </c>
      <c r="F23" s="41"/>
      <c r="G23" s="102">
        <f t="shared" si="0"/>
        <v>0</v>
      </c>
    </row>
    <row r="24" spans="1:7" s="6" customFormat="1" ht="47.25">
      <c r="A24" s="103">
        <v>8</v>
      </c>
      <c r="B24" s="104" t="s">
        <v>43</v>
      </c>
      <c r="C24" s="105" t="s">
        <v>8</v>
      </c>
      <c r="D24" s="106">
        <v>404.29</v>
      </c>
      <c r="E24" s="107">
        <v>14.5</v>
      </c>
      <c r="F24" s="41"/>
      <c r="G24" s="102">
        <f t="shared" si="0"/>
        <v>0</v>
      </c>
    </row>
    <row r="25" spans="1:7" s="6" customFormat="1" ht="31.5">
      <c r="A25" s="103">
        <v>9</v>
      </c>
      <c r="B25" s="104" t="s">
        <v>68</v>
      </c>
      <c r="C25" s="103" t="s">
        <v>63</v>
      </c>
      <c r="D25" s="108">
        <v>34.5</v>
      </c>
      <c r="E25" s="109">
        <v>32</v>
      </c>
      <c r="F25" s="41"/>
      <c r="G25" s="102">
        <f t="shared" si="0"/>
        <v>0</v>
      </c>
    </row>
    <row r="26" spans="1:7" s="6" customFormat="1" ht="16.5" thickBot="1">
      <c r="A26" s="111"/>
      <c r="B26" s="112"/>
      <c r="C26" s="113"/>
      <c r="D26" s="108"/>
      <c r="E26" s="109"/>
      <c r="F26" s="137"/>
      <c r="G26" s="114">
        <f>SUM(G17:G25)</f>
        <v>0</v>
      </c>
    </row>
    <row r="27" spans="1:7" s="6" customFormat="1" ht="16.5" thickBot="1">
      <c r="A27" s="167" t="s">
        <v>89</v>
      </c>
      <c r="B27" s="168"/>
      <c r="C27" s="168"/>
      <c r="D27" s="168"/>
      <c r="E27" s="168"/>
      <c r="F27" s="168"/>
      <c r="G27" s="168"/>
    </row>
    <row r="28" spans="1:7" s="6" customFormat="1" ht="63">
      <c r="A28" s="97">
        <v>1</v>
      </c>
      <c r="B28" s="98" t="s">
        <v>33</v>
      </c>
      <c r="C28" s="99" t="s">
        <v>8</v>
      </c>
      <c r="D28" s="100">
        <v>93</v>
      </c>
      <c r="E28" s="101">
        <v>45</v>
      </c>
      <c r="F28" s="41"/>
      <c r="G28" s="102">
        <f t="shared" ref="G28:G40" si="1">D28*F28</f>
        <v>0</v>
      </c>
    </row>
    <row r="29" spans="1:7" s="6" customFormat="1" ht="15.75">
      <c r="A29" s="105">
        <v>2</v>
      </c>
      <c r="B29" s="104" t="s">
        <v>25</v>
      </c>
      <c r="C29" s="105" t="str">
        <f>'Подробни количества'!C136</f>
        <v>m²</v>
      </c>
      <c r="D29" s="115">
        <v>195</v>
      </c>
      <c r="E29" s="107">
        <v>14.5</v>
      </c>
      <c r="F29" s="41"/>
      <c r="G29" s="102">
        <f t="shared" si="1"/>
        <v>0</v>
      </c>
    </row>
    <row r="30" spans="1:7" s="6" customFormat="1" ht="15.75">
      <c r="A30" s="105">
        <v>3</v>
      </c>
      <c r="B30" s="104" t="s">
        <v>26</v>
      </c>
      <c r="C30" s="105" t="str">
        <f>C31</f>
        <v>m³</v>
      </c>
      <c r="D30" s="115">
        <v>9</v>
      </c>
      <c r="E30" s="107">
        <v>450</v>
      </c>
      <c r="F30" s="41"/>
      <c r="G30" s="102">
        <f t="shared" si="1"/>
        <v>0</v>
      </c>
    </row>
    <row r="31" spans="1:7" s="6" customFormat="1" ht="15.75">
      <c r="A31" s="105">
        <v>4</v>
      </c>
      <c r="B31" s="104" t="s">
        <v>27</v>
      </c>
      <c r="C31" s="105" t="str">
        <f>'Подробни количества'!C140</f>
        <v>m³</v>
      </c>
      <c r="D31" s="115">
        <v>5</v>
      </c>
      <c r="E31" s="107">
        <v>560</v>
      </c>
      <c r="F31" s="41"/>
      <c r="G31" s="102">
        <f t="shared" si="1"/>
        <v>0</v>
      </c>
    </row>
    <row r="32" spans="1:7" s="6" customFormat="1" ht="15.75">
      <c r="A32" s="105">
        <v>5</v>
      </c>
      <c r="B32" s="104" t="s">
        <v>28</v>
      </c>
      <c r="C32" s="105" t="str">
        <f>'Подробни количества'!C142</f>
        <v>m³</v>
      </c>
      <c r="D32" s="115">
        <v>4</v>
      </c>
      <c r="E32" s="107">
        <v>560</v>
      </c>
      <c r="F32" s="41"/>
      <c r="G32" s="102">
        <f t="shared" si="1"/>
        <v>0</v>
      </c>
    </row>
    <row r="33" spans="1:7" s="6" customFormat="1" ht="31.5">
      <c r="A33" s="105">
        <v>6</v>
      </c>
      <c r="B33" s="104" t="s">
        <v>29</v>
      </c>
      <c r="C33" s="105" t="str">
        <f>'Подробни количества'!C144</f>
        <v>m²</v>
      </c>
      <c r="D33" s="115">
        <v>195</v>
      </c>
      <c r="E33" s="107">
        <v>4.5</v>
      </c>
      <c r="F33" s="41"/>
      <c r="G33" s="102">
        <f t="shared" si="1"/>
        <v>0</v>
      </c>
    </row>
    <row r="34" spans="1:7" s="6" customFormat="1" ht="15.75">
      <c r="A34" s="105">
        <v>7</v>
      </c>
      <c r="B34" s="104" t="s">
        <v>30</v>
      </c>
      <c r="C34" s="105" t="str">
        <f>'Подробни количества'!C146</f>
        <v>m²</v>
      </c>
      <c r="D34" s="115">
        <v>195</v>
      </c>
      <c r="E34" s="107">
        <v>26</v>
      </c>
      <c r="F34" s="41"/>
      <c r="G34" s="102">
        <f t="shared" si="1"/>
        <v>0</v>
      </c>
    </row>
    <row r="35" spans="1:7" s="6" customFormat="1" ht="15.75">
      <c r="A35" s="105">
        <v>8</v>
      </c>
      <c r="B35" s="104" t="s">
        <v>72</v>
      </c>
      <c r="C35" s="105" t="str">
        <f>C34</f>
        <v>m²</v>
      </c>
      <c r="D35" s="115">
        <v>14.5</v>
      </c>
      <c r="E35" s="107">
        <v>23.5</v>
      </c>
      <c r="F35" s="41"/>
      <c r="G35" s="102">
        <f t="shared" si="1"/>
        <v>0</v>
      </c>
    </row>
    <row r="36" spans="1:7" s="6" customFormat="1" ht="15.75">
      <c r="A36" s="105">
        <v>9</v>
      </c>
      <c r="B36" s="104" t="s">
        <v>32</v>
      </c>
      <c r="C36" s="105" t="s">
        <v>63</v>
      </c>
      <c r="D36" s="115">
        <v>47</v>
      </c>
      <c r="E36" s="107">
        <v>15.2</v>
      </c>
      <c r="F36" s="41"/>
      <c r="G36" s="102">
        <f t="shared" si="1"/>
        <v>0</v>
      </c>
    </row>
    <row r="37" spans="1:7" s="6" customFormat="1" ht="15.75">
      <c r="A37" s="105">
        <v>10</v>
      </c>
      <c r="B37" s="104" t="s">
        <v>39</v>
      </c>
      <c r="C37" s="105" t="s">
        <v>6</v>
      </c>
      <c r="D37" s="115">
        <v>1</v>
      </c>
      <c r="E37" s="107">
        <v>220</v>
      </c>
      <c r="F37" s="41"/>
      <c r="G37" s="102">
        <f t="shared" si="1"/>
        <v>0</v>
      </c>
    </row>
    <row r="38" spans="1:7" s="6" customFormat="1" ht="15.75">
      <c r="A38" s="105">
        <v>11</v>
      </c>
      <c r="B38" s="104" t="s">
        <v>40</v>
      </c>
      <c r="C38" s="105" t="str">
        <f>'Подробни количества'!C154</f>
        <v>m²</v>
      </c>
      <c r="D38" s="115">
        <v>3.5</v>
      </c>
      <c r="E38" s="107">
        <v>45</v>
      </c>
      <c r="F38" s="41"/>
      <c r="G38" s="102">
        <f t="shared" si="1"/>
        <v>0</v>
      </c>
    </row>
    <row r="39" spans="1:7" s="6" customFormat="1" ht="15.75">
      <c r="A39" s="105">
        <v>12</v>
      </c>
      <c r="B39" s="104" t="s">
        <v>41</v>
      </c>
      <c r="C39" s="105" t="str">
        <f>'Подробни количества'!C156</f>
        <v>m²</v>
      </c>
      <c r="D39" s="115">
        <v>10</v>
      </c>
      <c r="E39" s="107">
        <v>8</v>
      </c>
      <c r="F39" s="41"/>
      <c r="G39" s="102">
        <f t="shared" si="1"/>
        <v>0</v>
      </c>
    </row>
    <row r="40" spans="1:7" s="6" customFormat="1" ht="15.75">
      <c r="A40" s="105">
        <v>13</v>
      </c>
      <c r="B40" s="104" t="s">
        <v>42</v>
      </c>
      <c r="C40" s="105" t="str">
        <f>'Подробни количества'!C158</f>
        <v>m²</v>
      </c>
      <c r="D40" s="115">
        <v>5</v>
      </c>
      <c r="E40" s="107">
        <v>4.8</v>
      </c>
      <c r="F40" s="41"/>
      <c r="G40" s="102">
        <f t="shared" si="1"/>
        <v>0</v>
      </c>
    </row>
    <row r="41" spans="1:7" s="6" customFormat="1" ht="16.5" thickBot="1">
      <c r="A41" s="111"/>
      <c r="B41" s="112"/>
      <c r="C41" s="113"/>
      <c r="D41" s="108"/>
      <c r="E41" s="109"/>
      <c r="F41" s="137"/>
      <c r="G41" s="114">
        <f>SUM(G28:G40)</f>
        <v>0</v>
      </c>
    </row>
    <row r="42" spans="1:7" s="6" customFormat="1" ht="16.5" thickBot="1">
      <c r="A42" s="167" t="s">
        <v>90</v>
      </c>
      <c r="B42" s="168"/>
      <c r="C42" s="168"/>
      <c r="D42" s="168"/>
      <c r="E42" s="168"/>
      <c r="F42" s="168"/>
      <c r="G42" s="169"/>
    </row>
    <row r="43" spans="1:7" s="6" customFormat="1" ht="47.25">
      <c r="A43" s="116">
        <v>1</v>
      </c>
      <c r="B43" s="117" t="s">
        <v>76</v>
      </c>
      <c r="C43" s="118" t="s">
        <v>8</v>
      </c>
      <c r="D43" s="119">
        <v>36.119999999999997</v>
      </c>
      <c r="E43" s="120">
        <v>145.5</v>
      </c>
      <c r="F43" s="41"/>
      <c r="G43" s="102">
        <f>D43*F43</f>
        <v>0</v>
      </c>
    </row>
    <row r="44" spans="1:7" s="6" customFormat="1" ht="31.5">
      <c r="A44" s="103">
        <v>2</v>
      </c>
      <c r="B44" s="104" t="s">
        <v>22</v>
      </c>
      <c r="C44" s="105" t="s">
        <v>10</v>
      </c>
      <c r="D44" s="106">
        <v>119.03</v>
      </c>
      <c r="E44" s="107">
        <v>12.6</v>
      </c>
      <c r="F44" s="41"/>
      <c r="G44" s="102">
        <f>D44*F44</f>
        <v>0</v>
      </c>
    </row>
    <row r="45" spans="1:7" s="6" customFormat="1" ht="31.5">
      <c r="A45" s="105">
        <v>3</v>
      </c>
      <c r="B45" s="104" t="s">
        <v>4</v>
      </c>
      <c r="C45" s="105" t="s">
        <v>10</v>
      </c>
      <c r="D45" s="115">
        <v>32.409999999999997</v>
      </c>
      <c r="E45" s="107">
        <v>28.99</v>
      </c>
      <c r="F45" s="41"/>
      <c r="G45" s="102">
        <f>D45*F45</f>
        <v>0</v>
      </c>
    </row>
    <row r="46" spans="1:7" s="6" customFormat="1" ht="15.75">
      <c r="A46" s="105">
        <v>4</v>
      </c>
      <c r="B46" s="104" t="s">
        <v>5</v>
      </c>
      <c r="C46" s="105" t="s">
        <v>10</v>
      </c>
      <c r="D46" s="115">
        <v>20.41</v>
      </c>
      <c r="E46" s="107">
        <v>25</v>
      </c>
      <c r="F46" s="41"/>
      <c r="G46" s="102">
        <f>D46*F46</f>
        <v>0</v>
      </c>
    </row>
    <row r="47" spans="1:7" s="6" customFormat="1" ht="15.75">
      <c r="A47" s="105">
        <v>5</v>
      </c>
      <c r="B47" s="104" t="s">
        <v>71</v>
      </c>
      <c r="C47" s="105" t="s">
        <v>8</v>
      </c>
      <c r="D47" s="115">
        <v>4.2</v>
      </c>
      <c r="E47" s="107">
        <v>450</v>
      </c>
      <c r="F47" s="41"/>
      <c r="G47" s="102">
        <f>D47*F47</f>
        <v>0</v>
      </c>
    </row>
    <row r="48" spans="1:7" s="6" customFormat="1" ht="15.75">
      <c r="A48" s="105"/>
      <c r="B48" s="104"/>
      <c r="C48" s="105"/>
      <c r="D48" s="115"/>
      <c r="E48" s="107"/>
      <c r="F48" s="137"/>
      <c r="G48" s="114">
        <f>SUM(G43:G47)</f>
        <v>0</v>
      </c>
    </row>
    <row r="49" spans="1:7" s="6" customFormat="1" ht="15.75">
      <c r="A49" s="196" t="s">
        <v>91</v>
      </c>
      <c r="B49" s="197"/>
      <c r="C49" s="197"/>
      <c r="D49" s="197"/>
      <c r="E49" s="197"/>
      <c r="F49" s="197"/>
      <c r="G49" s="198"/>
    </row>
    <row r="50" spans="1:7" s="6" customFormat="1" ht="15.75">
      <c r="A50" s="103">
        <v>1</v>
      </c>
      <c r="B50" s="104" t="s">
        <v>1</v>
      </c>
      <c r="C50" s="105" t="s">
        <v>8</v>
      </c>
      <c r="D50" s="106">
        <v>350</v>
      </c>
      <c r="E50" s="107">
        <v>9.5</v>
      </c>
      <c r="F50" s="41"/>
      <c r="G50" s="102">
        <f t="shared" ref="G50:G57" si="2">D50*F50</f>
        <v>0</v>
      </c>
    </row>
    <row r="51" spans="1:7" s="6" customFormat="1" ht="15.75">
      <c r="A51" s="103">
        <v>2</v>
      </c>
      <c r="B51" s="104" t="s">
        <v>9</v>
      </c>
      <c r="C51" s="105" t="s">
        <v>8</v>
      </c>
      <c r="D51" s="106">
        <v>30.88</v>
      </c>
      <c r="E51" s="107">
        <v>12</v>
      </c>
      <c r="F51" s="41"/>
      <c r="G51" s="102">
        <f t="shared" si="2"/>
        <v>0</v>
      </c>
    </row>
    <row r="52" spans="1:7" s="6" customFormat="1" ht="15.75">
      <c r="A52" s="103">
        <v>3</v>
      </c>
      <c r="B52" s="121" t="s">
        <v>24</v>
      </c>
      <c r="C52" s="105" t="s">
        <v>8</v>
      </c>
      <c r="D52" s="122">
        <v>7.87</v>
      </c>
      <c r="E52" s="107">
        <v>32</v>
      </c>
      <c r="F52" s="41"/>
      <c r="G52" s="102">
        <f t="shared" si="2"/>
        <v>0</v>
      </c>
    </row>
    <row r="53" spans="1:7" s="6" customFormat="1" ht="15.75">
      <c r="A53" s="103">
        <v>4</v>
      </c>
      <c r="B53" s="123" t="s">
        <v>73</v>
      </c>
      <c r="C53" s="105" t="s">
        <v>6</v>
      </c>
      <c r="D53" s="106">
        <v>45</v>
      </c>
      <c r="E53" s="107">
        <v>3.05</v>
      </c>
      <c r="F53" s="41"/>
      <c r="G53" s="102">
        <f t="shared" si="2"/>
        <v>0</v>
      </c>
    </row>
    <row r="54" spans="1:7" s="6" customFormat="1" ht="15.75">
      <c r="A54" s="103">
        <v>5</v>
      </c>
      <c r="B54" s="124" t="s">
        <v>35</v>
      </c>
      <c r="C54" s="105" t="s">
        <v>63</v>
      </c>
      <c r="D54" s="106">
        <v>47</v>
      </c>
      <c r="E54" s="107">
        <v>2.8</v>
      </c>
      <c r="F54" s="41"/>
      <c r="G54" s="102">
        <f t="shared" si="2"/>
        <v>0</v>
      </c>
    </row>
    <row r="55" spans="1:7" s="6" customFormat="1" ht="31.5">
      <c r="A55" s="103">
        <v>6</v>
      </c>
      <c r="B55" s="125" t="s">
        <v>74</v>
      </c>
      <c r="C55" s="105" t="s">
        <v>63</v>
      </c>
      <c r="D55" s="106">
        <v>45</v>
      </c>
      <c r="E55" s="107">
        <v>18</v>
      </c>
      <c r="F55" s="41"/>
      <c r="G55" s="102">
        <f t="shared" si="2"/>
        <v>0</v>
      </c>
    </row>
    <row r="56" spans="1:7" s="6" customFormat="1" ht="15.75">
      <c r="A56" s="103">
        <v>7</v>
      </c>
      <c r="B56" s="125" t="s">
        <v>75</v>
      </c>
      <c r="C56" s="105" t="s">
        <v>63</v>
      </c>
      <c r="D56" s="106">
        <v>47</v>
      </c>
      <c r="E56" s="107">
        <v>21.01</v>
      </c>
      <c r="F56" s="41"/>
      <c r="G56" s="102">
        <f t="shared" si="2"/>
        <v>0</v>
      </c>
    </row>
    <row r="57" spans="1:7" s="6" customFormat="1" ht="15.75">
      <c r="A57" s="103">
        <v>8</v>
      </c>
      <c r="B57" s="125" t="s">
        <v>38</v>
      </c>
      <c r="C57" s="105" t="s">
        <v>6</v>
      </c>
      <c r="D57" s="106">
        <v>5</v>
      </c>
      <c r="E57" s="107">
        <v>14.79</v>
      </c>
      <c r="F57" s="41"/>
      <c r="G57" s="102">
        <f t="shared" si="2"/>
        <v>0</v>
      </c>
    </row>
    <row r="58" spans="1:7" s="6" customFormat="1" ht="15.75">
      <c r="A58" s="103"/>
      <c r="B58" s="125"/>
      <c r="C58" s="105"/>
      <c r="D58" s="106"/>
      <c r="E58" s="107"/>
      <c r="F58" s="137"/>
      <c r="G58" s="110"/>
    </row>
    <row r="59" spans="1:7" s="6" customFormat="1" ht="15.75">
      <c r="A59" s="103"/>
      <c r="B59" s="123"/>
      <c r="C59" s="105"/>
      <c r="D59" s="106"/>
      <c r="E59" s="107"/>
      <c r="F59" s="137"/>
      <c r="G59" s="114">
        <f>SUM(G50:G58)</f>
        <v>0</v>
      </c>
    </row>
    <row r="60" spans="1:7" s="6" customFormat="1" ht="14.45" customHeight="1">
      <c r="A60" s="196" t="s">
        <v>92</v>
      </c>
      <c r="B60" s="197"/>
      <c r="C60" s="197"/>
      <c r="D60" s="197"/>
      <c r="E60" s="197"/>
      <c r="F60" s="197"/>
      <c r="G60" s="198"/>
    </row>
    <row r="61" spans="1:7" s="6" customFormat="1" ht="31.5">
      <c r="A61" s="111">
        <v>1</v>
      </c>
      <c r="B61" s="126" t="s">
        <v>77</v>
      </c>
      <c r="C61" s="113" t="s">
        <v>6</v>
      </c>
      <c r="D61" s="108">
        <v>1</v>
      </c>
      <c r="E61" s="109">
        <v>138</v>
      </c>
      <c r="F61" s="41"/>
      <c r="G61" s="102">
        <f t="shared" ref="G61:G71" si="3">D61*F61</f>
        <v>0</v>
      </c>
    </row>
    <row r="62" spans="1:7" s="6" customFormat="1" ht="31.5">
      <c r="A62" s="111">
        <v>2</v>
      </c>
      <c r="B62" s="126" t="s">
        <v>78</v>
      </c>
      <c r="C62" s="113" t="s">
        <v>6</v>
      </c>
      <c r="D62" s="108">
        <v>4</v>
      </c>
      <c r="E62" s="109">
        <v>52.8</v>
      </c>
      <c r="F62" s="41"/>
      <c r="G62" s="102">
        <f t="shared" si="3"/>
        <v>0</v>
      </c>
    </row>
    <row r="63" spans="1:7" s="6" customFormat="1" ht="31.5">
      <c r="A63" s="111">
        <v>3</v>
      </c>
      <c r="B63" s="126" t="s">
        <v>79</v>
      </c>
      <c r="C63" s="113" t="s">
        <v>6</v>
      </c>
      <c r="D63" s="108">
        <v>2</v>
      </c>
      <c r="E63" s="109">
        <v>23</v>
      </c>
      <c r="F63" s="41"/>
      <c r="G63" s="102">
        <f t="shared" si="3"/>
        <v>0</v>
      </c>
    </row>
    <row r="64" spans="1:7" s="6" customFormat="1" ht="31.5">
      <c r="A64" s="111">
        <v>4</v>
      </c>
      <c r="B64" s="126" t="s">
        <v>80</v>
      </c>
      <c r="C64" s="105" t="s">
        <v>63</v>
      </c>
      <c r="D64" s="108">
        <v>6</v>
      </c>
      <c r="E64" s="109">
        <v>25</v>
      </c>
      <c r="F64" s="41"/>
      <c r="G64" s="102">
        <f t="shared" si="3"/>
        <v>0</v>
      </c>
    </row>
    <row r="65" spans="1:7" s="6" customFormat="1" ht="15.75">
      <c r="A65" s="111">
        <v>5</v>
      </c>
      <c r="B65" s="126" t="s">
        <v>81</v>
      </c>
      <c r="C65" s="105" t="s">
        <v>63</v>
      </c>
      <c r="D65" s="108">
        <v>8</v>
      </c>
      <c r="E65" s="109">
        <v>6.56</v>
      </c>
      <c r="F65" s="41"/>
      <c r="G65" s="102">
        <f t="shared" si="3"/>
        <v>0</v>
      </c>
    </row>
    <row r="66" spans="1:7" s="6" customFormat="1" ht="15.75">
      <c r="A66" s="111">
        <v>6</v>
      </c>
      <c r="B66" s="126" t="s">
        <v>82</v>
      </c>
      <c r="C66" s="105" t="s">
        <v>63</v>
      </c>
      <c r="D66" s="108">
        <v>26</v>
      </c>
      <c r="E66" s="109">
        <v>6.21</v>
      </c>
      <c r="F66" s="41"/>
      <c r="G66" s="102">
        <f t="shared" si="3"/>
        <v>0</v>
      </c>
    </row>
    <row r="67" spans="1:7" s="6" customFormat="1" ht="15.75">
      <c r="A67" s="111">
        <v>7</v>
      </c>
      <c r="B67" s="126" t="s">
        <v>83</v>
      </c>
      <c r="C67" s="113" t="s">
        <v>6</v>
      </c>
      <c r="D67" s="108">
        <v>2</v>
      </c>
      <c r="E67" s="109">
        <v>6.8</v>
      </c>
      <c r="F67" s="41"/>
      <c r="G67" s="102">
        <f t="shared" si="3"/>
        <v>0</v>
      </c>
    </row>
    <row r="68" spans="1:7" s="6" customFormat="1" ht="15.75">
      <c r="A68" s="111">
        <v>8</v>
      </c>
      <c r="B68" s="126" t="s">
        <v>84</v>
      </c>
      <c r="C68" s="113" t="s">
        <v>6</v>
      </c>
      <c r="D68" s="108">
        <v>2</v>
      </c>
      <c r="E68" s="109">
        <v>10.43</v>
      </c>
      <c r="F68" s="41"/>
      <c r="G68" s="102">
        <f t="shared" si="3"/>
        <v>0</v>
      </c>
    </row>
    <row r="69" spans="1:7" s="6" customFormat="1" ht="15.75">
      <c r="A69" s="111">
        <v>9</v>
      </c>
      <c r="B69" s="126" t="s">
        <v>87</v>
      </c>
      <c r="C69" s="113" t="s">
        <v>6</v>
      </c>
      <c r="D69" s="108">
        <v>2</v>
      </c>
      <c r="E69" s="109">
        <v>10.44</v>
      </c>
      <c r="F69" s="41"/>
      <c r="G69" s="102">
        <f t="shared" si="3"/>
        <v>0</v>
      </c>
    </row>
    <row r="70" spans="1:7" s="6" customFormat="1" ht="31.5">
      <c r="A70" s="111">
        <v>10</v>
      </c>
      <c r="B70" s="126" t="s">
        <v>85</v>
      </c>
      <c r="C70" s="105" t="s">
        <v>63</v>
      </c>
      <c r="D70" s="108">
        <v>6</v>
      </c>
      <c r="E70" s="109">
        <v>12</v>
      </c>
      <c r="F70" s="41"/>
      <c r="G70" s="102">
        <f t="shared" si="3"/>
        <v>0</v>
      </c>
    </row>
    <row r="71" spans="1:7" s="6" customFormat="1" ht="15.75">
      <c r="A71" s="111">
        <v>11</v>
      </c>
      <c r="B71" s="126" t="s">
        <v>86</v>
      </c>
      <c r="C71" s="113" t="s">
        <v>6</v>
      </c>
      <c r="D71" s="108">
        <v>2</v>
      </c>
      <c r="E71" s="109">
        <v>30</v>
      </c>
      <c r="F71" s="41"/>
      <c r="G71" s="102">
        <f t="shared" si="3"/>
        <v>0</v>
      </c>
    </row>
    <row r="72" spans="1:7" s="6" customFormat="1" ht="15.75">
      <c r="A72" s="105"/>
      <c r="B72" s="124"/>
      <c r="C72" s="105"/>
      <c r="D72" s="115"/>
      <c r="E72" s="107"/>
      <c r="F72" s="107"/>
      <c r="G72" s="132">
        <f>SUM(G61:G71)</f>
        <v>0</v>
      </c>
    </row>
    <row r="73" spans="1:7" s="6" customFormat="1" ht="16.5" hidden="1" thickBot="1">
      <c r="A73" s="105">
        <v>1</v>
      </c>
      <c r="B73" s="133" t="s">
        <v>11</v>
      </c>
      <c r="C73" s="105"/>
      <c r="D73" s="115"/>
      <c r="E73" s="107"/>
      <c r="F73" s="107"/>
      <c r="G73" s="134"/>
    </row>
    <row r="74" spans="1:7" s="6" customFormat="1" ht="15.75">
      <c r="A74" s="105"/>
      <c r="B74" s="135" t="s">
        <v>94</v>
      </c>
      <c r="C74" s="105"/>
      <c r="D74" s="115"/>
      <c r="E74" s="107"/>
      <c r="F74" s="107"/>
      <c r="G74" s="134"/>
    </row>
    <row r="75" spans="1:7" s="6" customFormat="1" ht="31.5">
      <c r="A75" s="105">
        <v>1</v>
      </c>
      <c r="B75" s="104" t="s">
        <v>95</v>
      </c>
      <c r="C75" s="105" t="s">
        <v>6</v>
      </c>
      <c r="D75" s="115">
        <v>1</v>
      </c>
      <c r="E75" s="107">
        <v>6000</v>
      </c>
      <c r="F75" s="41"/>
      <c r="G75" s="102">
        <f>D75*F75</f>
        <v>0</v>
      </c>
    </row>
    <row r="76" spans="1:7" s="6" customFormat="1" ht="15.75">
      <c r="A76" s="105"/>
      <c r="B76" s="133"/>
      <c r="C76" s="105"/>
      <c r="D76" s="115"/>
      <c r="E76" s="107"/>
      <c r="F76" s="107"/>
      <c r="G76" s="134"/>
    </row>
    <row r="77" spans="1:7" s="6" customFormat="1" ht="37.5" customHeight="1" thickBot="1">
      <c r="A77" s="129"/>
      <c r="B77" s="183" t="s">
        <v>100</v>
      </c>
      <c r="C77" s="184"/>
      <c r="D77" s="184"/>
      <c r="E77" s="185"/>
      <c r="F77" s="130"/>
      <c r="G77" s="131">
        <f>G72+G59+G48+G41+G26+G75</f>
        <v>0</v>
      </c>
    </row>
    <row r="78" spans="1:7" s="6" customFormat="1">
      <c r="A78" s="7"/>
      <c r="B78" s="180" t="s">
        <v>98</v>
      </c>
      <c r="C78" s="181"/>
      <c r="D78" s="181"/>
      <c r="E78" s="182"/>
      <c r="F78" s="138"/>
      <c r="G78" s="139">
        <f>G77*20%</f>
        <v>0</v>
      </c>
    </row>
    <row r="79" spans="1:7" s="6" customFormat="1">
      <c r="A79" s="7"/>
      <c r="B79" s="180" t="s">
        <v>99</v>
      </c>
      <c r="C79" s="181"/>
      <c r="D79" s="181"/>
      <c r="E79" s="182"/>
      <c r="F79" s="138"/>
      <c r="G79" s="140">
        <f>SUM(G77:G78)</f>
        <v>0</v>
      </c>
    </row>
    <row r="80" spans="1:7" s="6" customFormat="1">
      <c r="A80" s="32"/>
      <c r="D80" s="32"/>
      <c r="E80" s="34"/>
      <c r="F80" s="34"/>
    </row>
    <row r="81" spans="1:7" s="6" customFormat="1">
      <c r="A81" s="32"/>
      <c r="B81" s="176"/>
      <c r="C81" s="176"/>
      <c r="D81" s="176"/>
      <c r="E81" s="176"/>
      <c r="F81" s="176"/>
      <c r="G81" s="176"/>
    </row>
    <row r="82" spans="1:7" s="6" customFormat="1">
      <c r="A82" s="32"/>
      <c r="B82" s="36"/>
      <c r="C82" s="36"/>
      <c r="D82" s="194" t="s">
        <v>101</v>
      </c>
      <c r="E82" s="195"/>
      <c r="F82" s="195"/>
      <c r="G82" s="195"/>
    </row>
    <row r="83" spans="1:7">
      <c r="B83" s="36"/>
      <c r="C83" s="36"/>
      <c r="D83" s="195"/>
      <c r="E83" s="195"/>
      <c r="F83" s="195"/>
      <c r="G83" s="195"/>
    </row>
    <row r="84" spans="1:7">
      <c r="D84" s="195"/>
      <c r="E84" s="195"/>
      <c r="F84" s="195"/>
      <c r="G84" s="195"/>
    </row>
    <row r="85" spans="1:7">
      <c r="D85" s="195"/>
      <c r="E85" s="195"/>
      <c r="F85" s="195"/>
      <c r="G85" s="195"/>
    </row>
    <row r="86" spans="1:7">
      <c r="D86" s="195"/>
      <c r="E86" s="195"/>
      <c r="F86" s="195"/>
      <c r="G86" s="195"/>
    </row>
  </sheetData>
  <mergeCells count="18">
    <mergeCell ref="D82:G86"/>
    <mergeCell ref="B81:G81"/>
    <mergeCell ref="A16:G16"/>
    <mergeCell ref="A60:G60"/>
    <mergeCell ref="A49:G49"/>
    <mergeCell ref="B78:E78"/>
    <mergeCell ref="B79:E79"/>
    <mergeCell ref="B77:E77"/>
    <mergeCell ref="A9:G10"/>
    <mergeCell ref="A11:G13"/>
    <mergeCell ref="A27:G27"/>
    <mergeCell ref="A42:G42"/>
    <mergeCell ref="F1:G1"/>
    <mergeCell ref="F2:G2"/>
    <mergeCell ref="F3:G3"/>
    <mergeCell ref="A14:G14"/>
    <mergeCell ref="A6:G6"/>
    <mergeCell ref="A8:G8"/>
  </mergeCells>
  <phoneticPr fontId="0" type="noConversion"/>
  <pageMargins left="0.7" right="0.7" top="0.75" bottom="0.75" header="0.3" footer="0.3"/>
  <pageSetup scale="68" fitToHeight="0" orientation="portrait" r:id="rId1"/>
  <rowBreaks count="2" manualBreakCount="2">
    <brk id="43" max="6" man="1"/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Подробни количества</vt:lpstr>
      <vt:lpstr>КСС</vt:lpstr>
      <vt:lpstr>КСС!Print_Area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2019-06-03T08:57:26Z</dcterms:modified>
</cp:coreProperties>
</file>