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0" yWindow="0" windowWidth="15480" windowHeight="10920"/>
  </bookViews>
  <sheets>
    <sheet name="Лист1" sheetId="1" r:id="rId1"/>
  </sheets>
  <calcPr calcId="140001" concurrentCalc="0"/>
</workbook>
</file>

<file path=xl/calcChain.xml><?xml version="1.0" encoding="utf-8"?>
<calcChain xmlns="http://schemas.openxmlformats.org/spreadsheetml/2006/main">
  <c r="F62" i="1"/>
  <c r="F57"/>
  <c r="F49"/>
  <c r="F48"/>
  <c r="F32"/>
  <c r="F18"/>
  <c r="F17"/>
  <c r="F19"/>
  <c r="F20"/>
  <c r="F28"/>
  <c r="F29"/>
  <c r="F33"/>
  <c r="F34"/>
  <c r="F35"/>
  <c r="F36"/>
  <c r="F37"/>
  <c r="F38"/>
  <c r="F39"/>
  <c r="F40"/>
  <c r="F41"/>
  <c r="F61"/>
  <c r="F63"/>
  <c r="F69"/>
  <c r="F66"/>
  <c r="F68"/>
  <c r="F67"/>
  <c r="F44"/>
  <c r="F45"/>
  <c r="F50"/>
  <c r="F51"/>
  <c r="F52"/>
  <c r="F53"/>
  <c r="F54"/>
  <c r="F55"/>
  <c r="F56"/>
  <c r="F70"/>
  <c r="F58"/>
  <c r="F46"/>
  <c r="F14"/>
  <c r="F21"/>
  <c r="F22"/>
  <c r="F13"/>
  <c r="F23"/>
  <c r="F59"/>
  <c r="F15"/>
  <c r="F24"/>
  <c r="F27"/>
  <c r="F30"/>
  <c r="F42"/>
  <c r="F25"/>
  <c r="F64"/>
  <c r="F71"/>
</calcChain>
</file>

<file path=xl/sharedStrings.xml><?xml version="1.0" encoding="utf-8"?>
<sst xmlns="http://schemas.openxmlformats.org/spreadsheetml/2006/main" count="154" uniqueCount="112">
  <si>
    <r>
      <t>м</t>
    </r>
    <r>
      <rPr>
        <vertAlign val="superscript"/>
        <sz val="12"/>
        <color indexed="8"/>
        <rFont val="Times New Roman"/>
        <family val="1"/>
        <charset val="204"/>
      </rPr>
      <t>2</t>
    </r>
  </si>
  <si>
    <t>м</t>
  </si>
  <si>
    <t>1. ПОДМЯНА НА ДОГРАМА</t>
  </si>
  <si>
    <t>2. ТОПЛОИЗОЛАЦИЯ И СЪПЪТСТВАЩИ ДЕЙНОСТИ ПО ФАСАДНИ СТЕНИ</t>
  </si>
  <si>
    <t>Част АРХИТЕКТУРНА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</si>
  <si>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</si>
  <si>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Номер</t>
  </si>
  <si>
    <t>Строително монтажна работа</t>
  </si>
  <si>
    <t>Част КОНСТРУКТИВНА</t>
  </si>
  <si>
    <t>Обработване на оголена армировка – почистване, нанасяне на антикорозионна защита и възстановяване на бетоново покритие</t>
  </si>
  <si>
    <t>бр.</t>
  </si>
  <si>
    <t>1.3</t>
  </si>
  <si>
    <t>1.5</t>
  </si>
  <si>
    <t>Общо по част Архитектурна</t>
  </si>
  <si>
    <t>Общо по част Конструктивна</t>
  </si>
  <si>
    <t>1.2</t>
  </si>
  <si>
    <t>1.1</t>
  </si>
  <si>
    <t>1.4</t>
  </si>
  <si>
    <t>1.6</t>
  </si>
  <si>
    <t>1.7</t>
  </si>
  <si>
    <t>1.9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</si>
  <si>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</si>
  <si>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</si>
  <si>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</si>
  <si>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</si>
  <si>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</si>
  <si>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</si>
  <si>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</si>
  <si>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</si>
  <si>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</si>
  <si>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</si>
  <si>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</si>
  <si>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 ТОПЛОИЗОЛАЦИЯ НА ПОКРИВА И СЪПЪТСВАЩИ СТРОИТЕЛНО-МОНТАЖНИ РАБОТИ</t>
  </si>
  <si>
    <t>Всичко</t>
  </si>
  <si>
    <t>КОЛИЧЕСТВЕНО СТОЙНОСТНА СМЕТКА</t>
  </si>
  <si>
    <t>1</t>
  </si>
  <si>
    <t>Единица</t>
  </si>
  <si>
    <t>ВЪЗЛОЖИТЕЛ: ОБЩИНА ЗЛАТОГРАД</t>
  </si>
  <si>
    <t>Общо по "1"</t>
  </si>
  <si>
    <t>Общо по "2"</t>
  </si>
  <si>
    <t>Общо по "3"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</si>
  <si>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2</t>
    </r>
  </si>
  <si>
    <t>Демонтаж на съществуващи входни врати – 3 броя</t>
  </si>
  <si>
    <t>Доставка и монтаж на прозорци от петкамерен PVC профил с двоен стъклопакет  (виж спесификация)</t>
  </si>
  <si>
    <t>Доставка и монтаж на нови входни топлоизолирани врати  - 3 броя (виж спесификация)</t>
  </si>
  <si>
    <t>Доставка и монтаж на външни подпрозоречни алуминиеви первази на всички прозорци по фасадата</t>
  </si>
  <si>
    <t>Вътрешно подмазване – обръщане с мазилки по страници на строителни отвори с широчина 0.25м и челно подмазване с широчина до 0.10м след подмяна на дограма</t>
  </si>
  <si>
    <t>Вътрешно шпакловане  при обръщане с мазилки по страници на строителни отвори с широчина 0.25м и челно подмазване с широчина до 0.10м след подмяна на дограма</t>
  </si>
  <si>
    <t>Изнасяне,натоварване и извозване на стара дограма и строителни отпадъци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</si>
  <si>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</si>
  <si>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</si>
  <si>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</si>
  <si>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</si>
  <si>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</si>
  <si>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</si>
  <si>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</si>
  <si>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</si>
  <si>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</si>
  <si>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</si>
  <si>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</si>
  <si>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</si>
  <si>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Доставка, монтаж и демонтаж на фасадно тръбно скеле – кв.м</t>
  </si>
  <si>
    <t>Доставка и монтаж на водооткапващ профил по хоризонтални ръбове</t>
  </si>
  <si>
    <t>Доставка и монтаж на ръбохранители по вертикални  ръбове</t>
  </si>
  <si>
    <t>Доставка и монтаж на топлоизолационна система XPS 10 см  за цокъл 50 см + 40см под земята, ( включително лепило, дюбели, пошпакловка,стъклофибърна мрежа и ьглови профили )</t>
  </si>
  <si>
    <t>Доставка и монтаж на противопожарна ивица (ППИ) над втори етаж, от минерална вата с широчина 0.2м с ρ = 100кг/м3,стъклофибърна мрежа, шпакловка, грунд и минерална мазилка , с прикрепващи устройства с клас на реакция на огън А1 или А2</t>
  </si>
  <si>
    <t>Доставка и монтаж на топлоизолация от каменна вата 10 см за пожарозащитна ивица за токоотвод</t>
  </si>
  <si>
    <t xml:space="preserve">Полагане на мозаечна мазилка по цокъл </t>
  </si>
  <si>
    <t>Демонтаж на керамични керемиди и капаци</t>
  </si>
  <si>
    <t>Доставка и монтаж на OSB плоскости върху таванска плоскост</t>
  </si>
  <si>
    <t>Доставка и монтаж на PVC хидроизолираща обшивка за стрехи</t>
  </si>
  <si>
    <t>Доставка и монтаж на водосточни тръби от стоманена ламарина с полимерно покритие, включително прикрепващи скоби</t>
  </si>
  <si>
    <t>Доставка и монтаж на казанчета за вод.тръби</t>
  </si>
  <si>
    <t>OBEKT: „ТЕХНИЧЕСКИ ПРОЕКТ ЗА ВЪВЕЖДАНЕ НА МЕРКИ ЗА ЕНЕРГИЙНА ЕФЕКТИВНОСТ И ОБНОВЯВАНЕ НА СГРАДА НА МНОГОФАМИЛНА ЖИЛИЩНА СГРАДА НА УЛ. „МЛАДОСТ” № 4 В ГР.ЗЛАТОГРАД - СС„ПЕХЛИВАНОВИ”</t>
  </si>
  <si>
    <t>Монтиране на метална ръкохватка 50/50 (квадратна тръба) на височина Н=105 см от готов под</t>
  </si>
  <si>
    <t>Вертикални стойки през 50см от квадратно желязо 20/20мм носещи металната ръкохватка, дължина 20см</t>
  </si>
  <si>
    <t>Извозване на отпадъци</t>
  </si>
  <si>
    <t>Полагане на цветна екстериорна мазилка по фасада RAL 1015Основен цвят на фасадите</t>
  </si>
  <si>
    <t>Полагане на цветна екстериорна мазилка по фасада RAL 1017Около прозорците, декоративни корнизи , тераси (лоджии), около главни входове</t>
  </si>
  <si>
    <r>
      <t>Доставка и монтаж на топлоизолация от твърда минерална вата с пародренажно фолио върху гредите на хоризонталния таван с</t>
    </r>
    <r>
      <rPr>
        <b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дебелина</t>
    </r>
    <r>
      <rPr>
        <b/>
        <sz val="12"/>
        <color indexed="8"/>
        <rFont val="Times New Roman"/>
        <family val="1"/>
        <charset val="204"/>
      </rPr>
      <t xml:space="preserve"> δ=12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 xml:space="preserve">см </t>
    </r>
    <r>
      <rPr>
        <sz val="12"/>
        <color indexed="8"/>
        <rFont val="Times New Roman"/>
        <family val="1"/>
        <charset val="204"/>
      </rPr>
      <t>и коефициент на топлопроводност  λ = 0.038 W/m2K</t>
    </r>
  </si>
  <si>
    <t>Доставка и монтаж на челни дъски</t>
  </si>
  <si>
    <t>Демонтаж на съществуващи водосточни тръби</t>
  </si>
  <si>
    <t>Демонтаж на съществуваща дървена дограма – 18 прозореца</t>
  </si>
  <si>
    <t>Доставка и монтаж на вътрешни PVC первази на всички прозорци</t>
  </si>
  <si>
    <t>Доставка и монтаж на нови керамични керемиди и капаци (10%)</t>
  </si>
  <si>
    <t>Демонтаж на  съществуващи улуци</t>
  </si>
  <si>
    <t>Доставка и монтаж на улуци от стоманена ламарина с полимерно покритие</t>
  </si>
  <si>
    <t>Подмяна или усилване на дървени елементи в лошо състояние, включително импрегнирането им с подходящи препарати срещу вредители</t>
  </si>
  <si>
    <t>Възстановяване на демонтирана мълниезащитна инсталация по покрива, в т.ч. доставка и монтаж на поцинкован заземителен кол - 63/S3/6мм</t>
  </si>
  <si>
    <t>Количество</t>
  </si>
  <si>
    <t>Обща цена (с ДДС)</t>
  </si>
  <si>
    <t>Общо за ЕСМ дейности</t>
  </si>
  <si>
    <t>Задължителни строително-монтажни работи съпътстващи мярка "Подмяна на дограма", които не водят до пряка икономия на енергия, но са необходими за цялостното изпълнение и завършен вид</t>
  </si>
  <si>
    <t>1.8</t>
  </si>
  <si>
    <t>Общо за съпътстващите дейности за мярката</t>
  </si>
  <si>
    <t>Задължителни строително-монтажни работи съпътстващи мярка "ТОПЛОИЗОЛАЦИЯ И СЪПЪТСТВАЩИ ДЕЙНОСТИ ПО ФАСАДНИ СТЕНИ", които не водят до пряка икономия на енергия, но са необходими за цялостното изпълнение и завършен вид</t>
  </si>
  <si>
    <t>Задължителни строително-монтажни работи съпътстващи мярка "ТОПЛОИЗОЛАЦИЯ НА ПОКРИВА И СЪПЪТСВАЩИ СТРОИТЕЛНО-МОНТАЖНИ РАБОТИ", които не водят до пряка икономия на енергия, но са необходими за цялостното изпълнение и завършен вид</t>
  </si>
  <si>
    <t xml:space="preserve">Доставка и монтаж на топлоизолационна система от експандиран пенополистирол  EPS с дебелина δ=10 см и коефициент на топлопроводимост  λ = 0.035 W/m2K , обемна плътност ρ = 15 ÷16кг/м3 включително:
- трудногорим EPS-F
- стъклофибърна мрежа 4x4мм
- шпакловка с еластична лепилна смес
</t>
  </si>
  <si>
    <t>Доставка и монтаж на топлоизолационна система от екструдиран пенополистирол  XPS с дебелина δ=10 см и коефициент на топлопроводимост  λ = 0.035 W/m2K , обемна плътност ρ = 15 ÷16кг/м3 включително:
- трудногорим EPS-F
- стъклофибърна мрежа 4x4мм
- шпакловка с еластична лепилна смес</t>
  </si>
  <si>
    <t xml:space="preserve">Доставка и монтаж на топлоизолационна система EPS и XPS 2 см за външно обръщане около прозорците , ( включително лепило, дюбели, шпакловка, грунд, стъклофибърна мрежа и ьглови профили )
</t>
  </si>
  <si>
    <t>3.12</t>
  </si>
  <si>
    <t>4.1</t>
  </si>
  <si>
    <t>4. ДРУГИ задължителни строително-монтажни работи, които не водят до пряка икономия на енергия, но са необходими за цялостното изпълнение и завършен вид</t>
  </si>
  <si>
    <t>Общо по "4"</t>
  </si>
  <si>
    <t>ед. Цена (безДДС)</t>
  </si>
  <si>
    <t>4.2</t>
  </si>
  <si>
    <t>Направа на рампа за достъп до партерно ниво</t>
  </si>
  <si>
    <t>УЧАСТНИК: ...................... ............................... ............... ......................</t>
  </si>
  <si>
    <t>към Ценово предложене</t>
  </si>
  <si>
    <t>за Обособена позиция № 2</t>
  </si>
  <si>
    <t>Приложение № 1-1</t>
  </si>
  <si>
    <t xml:space="preserve"> ...........................     
Правно обвързващ подпис:     
Дата  ________/ _________ / ______     
Име и фамилия __________________________     
Подпис на упълномощеното лице __________________________    </t>
  </si>
</sst>
</file>

<file path=xl/styles.xml><?xml version="1.0" encoding="utf-8"?>
<styleSheet xmlns="http://schemas.openxmlformats.org/spreadsheetml/2006/main">
  <numFmts count="2">
    <numFmt numFmtId="164" formatCode="#,##0.0\ &quot;лв.&quot;"/>
    <numFmt numFmtId="165" formatCode="#,##0.00\ &quot;лв.&quot;"/>
  </numFmts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0" xfId="0" applyNumberFormat="1" applyFont="1"/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0" xfId="0" applyNumberFormat="1" applyFont="1"/>
    <xf numFmtId="0" fontId="1" fillId="0" borderId="0" xfId="0" applyFont="1" applyAlignment="1"/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/>
    </xf>
    <xf numFmtId="164" fontId="1" fillId="0" borderId="0" xfId="0" applyNumberFormat="1" applyFont="1" applyFill="1" applyBorder="1"/>
    <xf numFmtId="164" fontId="1" fillId="0" borderId="0" xfId="0" applyNumberFormat="1" applyFont="1"/>
    <xf numFmtId="165" fontId="1" fillId="4" borderId="1" xfId="0" applyNumberFormat="1" applyFont="1" applyFill="1" applyBorder="1"/>
    <xf numFmtId="2" fontId="6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right" vertical="center" wrapText="1"/>
    </xf>
    <xf numFmtId="49" fontId="1" fillId="0" borderId="3" xfId="0" applyNumberFormat="1" applyFont="1" applyBorder="1" applyAlignment="1">
      <alignment horizontal="right" vertical="center" wrapText="1"/>
    </xf>
    <xf numFmtId="49" fontId="1" fillId="5" borderId="2" xfId="0" applyNumberFormat="1" applyFont="1" applyFill="1" applyBorder="1" applyAlignment="1">
      <alignment horizontal="center" wrapText="1"/>
    </xf>
    <xf numFmtId="49" fontId="1" fillId="5" borderId="9" xfId="0" applyNumberFormat="1" applyFont="1" applyFill="1" applyBorder="1" applyAlignment="1">
      <alignment horizontal="center" wrapText="1"/>
    </xf>
    <xf numFmtId="49" fontId="1" fillId="5" borderId="3" xfId="0" applyNumberFormat="1" applyFont="1" applyFill="1" applyBorder="1" applyAlignment="1">
      <alignment horizont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49" fontId="1" fillId="5" borderId="2" xfId="0" applyNumberFormat="1" applyFont="1" applyFill="1" applyBorder="1" applyAlignment="1">
      <alignment horizontal="left" vertical="center" wrapText="1"/>
    </xf>
    <xf numFmtId="49" fontId="1" fillId="5" borderId="9" xfId="0" applyNumberFormat="1" applyFont="1" applyFill="1" applyBorder="1" applyAlignment="1">
      <alignment horizontal="left" vertical="center" wrapText="1"/>
    </xf>
    <xf numFmtId="49" fontId="1" fillId="5" borderId="3" xfId="0" applyNumberFormat="1" applyFont="1" applyFill="1" applyBorder="1" applyAlignment="1">
      <alignment horizontal="left" vertical="center" wrapText="1"/>
    </xf>
    <xf numFmtId="49" fontId="1" fillId="6" borderId="5" xfId="0" applyNumberFormat="1" applyFont="1" applyFill="1" applyBorder="1" applyAlignment="1">
      <alignment horizontal="center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center" wrapText="1"/>
    </xf>
    <xf numFmtId="49" fontId="1" fillId="0" borderId="8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79"/>
  <sheetViews>
    <sheetView tabSelected="1" topLeftCell="A70" workbookViewId="0">
      <selection activeCell="D13" sqref="D13:D14"/>
    </sheetView>
  </sheetViews>
  <sheetFormatPr defaultColWidth="8.85546875" defaultRowHeight="15.75"/>
  <cols>
    <col min="1" max="1" width="7" style="9" customWidth="1"/>
    <col min="2" max="2" width="46.7109375" style="5" customWidth="1"/>
    <col min="3" max="3" width="8.85546875" style="5"/>
    <col min="4" max="4" width="11.85546875" style="5" customWidth="1"/>
    <col min="5" max="5" width="10" style="5" customWidth="1"/>
    <col min="6" max="6" width="17" style="5" customWidth="1"/>
    <col min="7" max="7" width="8.85546875" style="5"/>
    <col min="8" max="8" width="12.28515625" style="5" bestFit="1" customWidth="1"/>
    <col min="9" max="16384" width="8.85546875" style="5"/>
  </cols>
  <sheetData>
    <row r="1" spans="1:8">
      <c r="E1" s="50" t="s">
        <v>110</v>
      </c>
      <c r="F1" s="50"/>
    </row>
    <row r="2" spans="1:8">
      <c r="E2" s="50" t="s">
        <v>108</v>
      </c>
      <c r="F2" s="50"/>
    </row>
    <row r="3" spans="1:8">
      <c r="E3" s="51" t="s">
        <v>109</v>
      </c>
      <c r="F3" s="51"/>
    </row>
    <row r="4" spans="1:8">
      <c r="A4" s="49" t="s">
        <v>107</v>
      </c>
      <c r="B4" s="49"/>
      <c r="C4" s="49"/>
      <c r="D4" s="49"/>
      <c r="E4" s="49"/>
      <c r="F4" s="49"/>
    </row>
    <row r="6" spans="1:8">
      <c r="A6" s="53" t="s">
        <v>34</v>
      </c>
      <c r="B6" s="53"/>
      <c r="C6" s="53"/>
      <c r="D6" s="53"/>
      <c r="E6" s="53"/>
      <c r="F6" s="53"/>
    </row>
    <row r="7" spans="1:8" ht="65.25" customHeight="1">
      <c r="A7" s="54" t="s">
        <v>73</v>
      </c>
      <c r="B7" s="54"/>
      <c r="C7" s="54"/>
      <c r="D7" s="54"/>
      <c r="E7" s="54"/>
      <c r="F7" s="54"/>
    </row>
    <row r="8" spans="1:8" ht="18" customHeight="1">
      <c r="A8" s="54" t="s">
        <v>37</v>
      </c>
      <c r="B8" s="54"/>
      <c r="C8" s="54"/>
      <c r="D8" s="54"/>
      <c r="E8" s="54"/>
      <c r="F8" s="54"/>
    </row>
    <row r="9" spans="1:8" ht="47.25">
      <c r="A9" s="10" t="s">
        <v>6</v>
      </c>
      <c r="B9" s="11" t="s">
        <v>7</v>
      </c>
      <c r="C9" s="11" t="s">
        <v>36</v>
      </c>
      <c r="D9" s="11" t="s">
        <v>89</v>
      </c>
      <c r="E9" s="20" t="s">
        <v>104</v>
      </c>
      <c r="F9" s="21" t="s">
        <v>90</v>
      </c>
    </row>
    <row r="10" spans="1:8" ht="18" customHeight="1">
      <c r="A10" s="10" t="s">
        <v>35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</row>
    <row r="11" spans="1:8">
      <c r="A11" s="55" t="s">
        <v>4</v>
      </c>
      <c r="B11" s="55"/>
      <c r="C11" s="55"/>
      <c r="D11" s="55"/>
      <c r="E11" s="55"/>
      <c r="F11" s="55"/>
    </row>
    <row r="12" spans="1:8">
      <c r="A12" s="56" t="s">
        <v>2</v>
      </c>
      <c r="B12" s="56"/>
      <c r="C12" s="56"/>
      <c r="D12" s="56"/>
      <c r="E12" s="56"/>
      <c r="F12" s="56"/>
    </row>
    <row r="13" spans="1:8" ht="47.25">
      <c r="A13" s="1" t="s">
        <v>16</v>
      </c>
      <c r="B13" s="4" t="s">
        <v>43</v>
      </c>
      <c r="C13" s="17" t="s">
        <v>0</v>
      </c>
      <c r="D13" s="26">
        <v>39.5</v>
      </c>
      <c r="E13" s="6"/>
      <c r="F13" s="6">
        <f t="shared" ref="F13:F23" si="0">D13*E13</f>
        <v>0</v>
      </c>
      <c r="H13" s="24"/>
    </row>
    <row r="14" spans="1:8" ht="47.25">
      <c r="A14" s="1" t="s">
        <v>15</v>
      </c>
      <c r="B14" s="4" t="s">
        <v>44</v>
      </c>
      <c r="C14" s="17" t="s">
        <v>0</v>
      </c>
      <c r="D14" s="26">
        <v>5.7</v>
      </c>
      <c r="E14" s="6"/>
      <c r="F14" s="6">
        <f t="shared" si="0"/>
        <v>0</v>
      </c>
    </row>
    <row r="15" spans="1:8">
      <c r="A15" s="39" t="s">
        <v>91</v>
      </c>
      <c r="B15" s="40"/>
      <c r="C15" s="40"/>
      <c r="D15" s="40"/>
      <c r="E15" s="41"/>
      <c r="F15" s="12">
        <f>SUM(F13:F14)</f>
        <v>0</v>
      </c>
    </row>
    <row r="16" spans="1:8" ht="34.5" customHeight="1">
      <c r="A16" s="42" t="s">
        <v>92</v>
      </c>
      <c r="B16" s="43"/>
      <c r="C16" s="43"/>
      <c r="D16" s="43"/>
      <c r="E16" s="43"/>
      <c r="F16" s="44"/>
    </row>
    <row r="17" spans="1:6" ht="31.5">
      <c r="A17" s="1" t="s">
        <v>11</v>
      </c>
      <c r="B17" s="4" t="s">
        <v>82</v>
      </c>
      <c r="C17" s="17" t="s">
        <v>0</v>
      </c>
      <c r="D17" s="26">
        <v>39.5</v>
      </c>
      <c r="E17" s="6"/>
      <c r="F17" s="6">
        <f>D17*E17</f>
        <v>0</v>
      </c>
    </row>
    <row r="18" spans="1:6" ht="31.5">
      <c r="A18" s="1" t="s">
        <v>17</v>
      </c>
      <c r="B18" s="4" t="s">
        <v>42</v>
      </c>
      <c r="C18" s="17" t="s">
        <v>0</v>
      </c>
      <c r="D18" s="26">
        <v>5.7</v>
      </c>
      <c r="E18" s="6"/>
      <c r="F18" s="6">
        <f>D18*E18</f>
        <v>0</v>
      </c>
    </row>
    <row r="19" spans="1:6" ht="47.25">
      <c r="A19" s="1" t="s">
        <v>12</v>
      </c>
      <c r="B19" s="4" t="s">
        <v>45</v>
      </c>
      <c r="C19" s="17" t="s">
        <v>1</v>
      </c>
      <c r="D19" s="26">
        <v>17.8</v>
      </c>
      <c r="E19" s="6"/>
      <c r="F19" s="6">
        <f t="shared" si="0"/>
        <v>0</v>
      </c>
    </row>
    <row r="20" spans="1:6" ht="31.5">
      <c r="A20" s="1" t="s">
        <v>18</v>
      </c>
      <c r="B20" s="4" t="s">
        <v>83</v>
      </c>
      <c r="C20" s="17" t="s">
        <v>1</v>
      </c>
      <c r="D20" s="26">
        <v>17.8</v>
      </c>
      <c r="E20" s="6"/>
      <c r="F20" s="6">
        <f t="shared" si="0"/>
        <v>0</v>
      </c>
    </row>
    <row r="21" spans="1:6" ht="63">
      <c r="A21" s="1" t="s">
        <v>19</v>
      </c>
      <c r="B21" s="4" t="s">
        <v>46</v>
      </c>
      <c r="C21" s="17" t="s">
        <v>1</v>
      </c>
      <c r="D21" s="26">
        <v>77.5</v>
      </c>
      <c r="E21" s="6"/>
      <c r="F21" s="6">
        <f t="shared" si="0"/>
        <v>0</v>
      </c>
    </row>
    <row r="22" spans="1:6" ht="63">
      <c r="A22" s="1" t="s">
        <v>93</v>
      </c>
      <c r="B22" s="4" t="s">
        <v>47</v>
      </c>
      <c r="C22" s="17" t="s">
        <v>1</v>
      </c>
      <c r="D22" s="26">
        <v>77.5</v>
      </c>
      <c r="E22" s="6"/>
      <c r="F22" s="6">
        <f t="shared" si="0"/>
        <v>0</v>
      </c>
    </row>
    <row r="23" spans="1:6" ht="32.25" customHeight="1">
      <c r="A23" s="1" t="s">
        <v>20</v>
      </c>
      <c r="B23" s="15" t="s">
        <v>48</v>
      </c>
      <c r="C23" s="8" t="s">
        <v>5</v>
      </c>
      <c r="D23" s="28">
        <v>5</v>
      </c>
      <c r="E23" s="6"/>
      <c r="F23" s="6">
        <f t="shared" si="0"/>
        <v>0</v>
      </c>
    </row>
    <row r="24" spans="1:6">
      <c r="A24" s="39" t="s">
        <v>94</v>
      </c>
      <c r="B24" s="40"/>
      <c r="C24" s="40"/>
      <c r="D24" s="40"/>
      <c r="E24" s="41"/>
      <c r="F24" s="12">
        <f>SUM(F17:F23)</f>
        <v>0</v>
      </c>
    </row>
    <row r="25" spans="1:6" ht="15" customHeight="1">
      <c r="A25" s="46" t="s">
        <v>38</v>
      </c>
      <c r="B25" s="47"/>
      <c r="C25" s="47"/>
      <c r="D25" s="47"/>
      <c r="E25" s="48"/>
      <c r="F25" s="12">
        <f>F15+F24</f>
        <v>0</v>
      </c>
    </row>
    <row r="26" spans="1:6">
      <c r="A26" s="57" t="s">
        <v>3</v>
      </c>
      <c r="B26" s="57"/>
      <c r="C26" s="57"/>
      <c r="D26" s="57"/>
      <c r="E26" s="57"/>
      <c r="F26" s="57"/>
    </row>
    <row r="27" spans="1:6" ht="141" customHeight="1">
      <c r="A27" s="1" t="s">
        <v>49</v>
      </c>
      <c r="B27" s="16" t="s">
        <v>97</v>
      </c>
      <c r="C27" s="14" t="s">
        <v>41</v>
      </c>
      <c r="D27" s="28">
        <v>201.5</v>
      </c>
      <c r="E27" s="6"/>
      <c r="F27" s="6">
        <f t="shared" ref="F27:F40" si="1">D27*E27</f>
        <v>0</v>
      </c>
    </row>
    <row r="28" spans="1:6" ht="130.5" customHeight="1">
      <c r="A28" s="1" t="s">
        <v>50</v>
      </c>
      <c r="B28" s="16" t="s">
        <v>98</v>
      </c>
      <c r="C28" s="14" t="s">
        <v>41</v>
      </c>
      <c r="D28" s="28">
        <v>24</v>
      </c>
      <c r="E28" s="6"/>
      <c r="F28" s="6">
        <f t="shared" si="1"/>
        <v>0</v>
      </c>
    </row>
    <row r="29" spans="1:6" ht="78.75" customHeight="1">
      <c r="A29" s="1" t="s">
        <v>51</v>
      </c>
      <c r="B29" s="16" t="s">
        <v>99</v>
      </c>
      <c r="C29" s="14" t="s">
        <v>41</v>
      </c>
      <c r="D29" s="28">
        <v>77.5</v>
      </c>
      <c r="E29" s="6"/>
      <c r="F29" s="6">
        <f t="shared" si="1"/>
        <v>0</v>
      </c>
    </row>
    <row r="30" spans="1:6" ht="18" customHeight="1">
      <c r="A30" s="39" t="s">
        <v>91</v>
      </c>
      <c r="B30" s="40"/>
      <c r="C30" s="40"/>
      <c r="D30" s="40"/>
      <c r="E30" s="41"/>
      <c r="F30" s="12">
        <f>SUM(F27:F29)</f>
        <v>0</v>
      </c>
    </row>
    <row r="31" spans="1:6" ht="42.75" customHeight="1">
      <c r="A31" s="42" t="s">
        <v>95</v>
      </c>
      <c r="B31" s="43"/>
      <c r="C31" s="43"/>
      <c r="D31" s="43"/>
      <c r="E31" s="43"/>
      <c r="F31" s="44"/>
    </row>
    <row r="32" spans="1:6" ht="37.5" customHeight="1">
      <c r="A32" s="1" t="s">
        <v>52</v>
      </c>
      <c r="B32" s="16" t="s">
        <v>61</v>
      </c>
      <c r="C32" s="14" t="s">
        <v>41</v>
      </c>
      <c r="D32" s="30">
        <v>340</v>
      </c>
      <c r="E32" s="6"/>
      <c r="F32" s="6">
        <f>D32*E32</f>
        <v>0</v>
      </c>
    </row>
    <row r="33" spans="1:6" ht="31.5">
      <c r="A33" s="1" t="s">
        <v>53</v>
      </c>
      <c r="B33" s="16" t="s">
        <v>62</v>
      </c>
      <c r="C33" s="14" t="s">
        <v>1</v>
      </c>
      <c r="D33" s="28">
        <v>17.8</v>
      </c>
      <c r="E33" s="6"/>
      <c r="F33" s="6">
        <f t="shared" si="1"/>
        <v>0</v>
      </c>
    </row>
    <row r="34" spans="1:6" ht="31.5">
      <c r="A34" s="1" t="s">
        <v>54</v>
      </c>
      <c r="B34" s="16" t="s">
        <v>63</v>
      </c>
      <c r="C34" s="14" t="s">
        <v>1</v>
      </c>
      <c r="D34" s="28">
        <v>64.5</v>
      </c>
      <c r="E34" s="6"/>
      <c r="F34" s="6">
        <f t="shared" si="1"/>
        <v>0</v>
      </c>
    </row>
    <row r="35" spans="1:6" ht="78.75">
      <c r="A35" s="1" t="s">
        <v>55</v>
      </c>
      <c r="B35" s="16" t="s">
        <v>64</v>
      </c>
      <c r="C35" s="14" t="s">
        <v>41</v>
      </c>
      <c r="D35" s="28">
        <v>38.299999999999997</v>
      </c>
      <c r="E35" s="6"/>
      <c r="F35" s="6">
        <f t="shared" si="1"/>
        <v>0</v>
      </c>
    </row>
    <row r="36" spans="1:6" ht="110.25">
      <c r="A36" s="1" t="s">
        <v>56</v>
      </c>
      <c r="B36" s="16" t="s">
        <v>65</v>
      </c>
      <c r="C36" s="14" t="s">
        <v>1</v>
      </c>
      <c r="D36" s="28">
        <v>41.5</v>
      </c>
      <c r="E36" s="6"/>
      <c r="F36" s="6">
        <f t="shared" si="1"/>
        <v>0</v>
      </c>
    </row>
    <row r="37" spans="1:6" ht="47.25">
      <c r="A37" s="1" t="s">
        <v>57</v>
      </c>
      <c r="B37" s="16" t="s">
        <v>66</v>
      </c>
      <c r="C37" s="14" t="s">
        <v>41</v>
      </c>
      <c r="D37" s="28">
        <v>2</v>
      </c>
      <c r="E37" s="6"/>
      <c r="F37" s="6">
        <f t="shared" si="1"/>
        <v>0</v>
      </c>
    </row>
    <row r="38" spans="1:6" ht="31.5">
      <c r="A38" s="1" t="s">
        <v>58</v>
      </c>
      <c r="B38" s="16" t="s">
        <v>77</v>
      </c>
      <c r="C38" s="14" t="s">
        <v>41</v>
      </c>
      <c r="D38" s="28">
        <v>173.5</v>
      </c>
      <c r="E38" s="6"/>
      <c r="F38" s="6">
        <f t="shared" si="1"/>
        <v>0</v>
      </c>
    </row>
    <row r="39" spans="1:6" ht="63">
      <c r="A39" s="1" t="s">
        <v>59</v>
      </c>
      <c r="B39" s="16" t="s">
        <v>78</v>
      </c>
      <c r="C39" s="14" t="s">
        <v>41</v>
      </c>
      <c r="D39" s="28">
        <v>28</v>
      </c>
      <c r="E39" s="6"/>
      <c r="F39" s="6">
        <f t="shared" si="1"/>
        <v>0</v>
      </c>
    </row>
    <row r="40" spans="1:6" ht="18.75">
      <c r="A40" s="1" t="s">
        <v>60</v>
      </c>
      <c r="B40" s="16" t="s">
        <v>67</v>
      </c>
      <c r="C40" s="14" t="s">
        <v>41</v>
      </c>
      <c r="D40" s="28">
        <v>38.299999999999997</v>
      </c>
      <c r="E40" s="6"/>
      <c r="F40" s="6">
        <f t="shared" si="1"/>
        <v>0</v>
      </c>
    </row>
    <row r="41" spans="1:6">
      <c r="A41" s="39" t="s">
        <v>94</v>
      </c>
      <c r="B41" s="40"/>
      <c r="C41" s="40"/>
      <c r="D41" s="40"/>
      <c r="E41" s="41"/>
      <c r="F41" s="12">
        <f>SUM(F32:F40)</f>
        <v>0</v>
      </c>
    </row>
    <row r="42" spans="1:6">
      <c r="A42" s="33" t="s">
        <v>39</v>
      </c>
      <c r="B42" s="34"/>
      <c r="C42" s="34"/>
      <c r="D42" s="34"/>
      <c r="E42" s="35"/>
      <c r="F42" s="13">
        <f>F30+F41</f>
        <v>0</v>
      </c>
    </row>
    <row r="43" spans="1:6" ht="22.5" customHeight="1">
      <c r="A43" s="58" t="s">
        <v>32</v>
      </c>
      <c r="B43" s="58"/>
      <c r="C43" s="58"/>
      <c r="D43" s="58"/>
      <c r="E43" s="58"/>
      <c r="F43" s="58"/>
    </row>
    <row r="44" spans="1:6" ht="78.75">
      <c r="A44" s="1" t="s">
        <v>21</v>
      </c>
      <c r="B44" s="4" t="s">
        <v>79</v>
      </c>
      <c r="C44" s="17" t="s">
        <v>0</v>
      </c>
      <c r="D44" s="26">
        <v>84</v>
      </c>
      <c r="E44" s="7"/>
      <c r="F44" s="6">
        <f t="shared" ref="F44:F56" si="2">D44*E44</f>
        <v>0</v>
      </c>
    </row>
    <row r="45" spans="1:6" ht="31.5">
      <c r="A45" s="1" t="s">
        <v>22</v>
      </c>
      <c r="B45" s="4" t="s">
        <v>69</v>
      </c>
      <c r="C45" s="17" t="s">
        <v>0</v>
      </c>
      <c r="D45" s="26">
        <v>84</v>
      </c>
      <c r="E45" s="7"/>
      <c r="F45" s="6">
        <f t="shared" si="2"/>
        <v>0</v>
      </c>
    </row>
    <row r="46" spans="1:6">
      <c r="A46" s="39" t="s">
        <v>91</v>
      </c>
      <c r="B46" s="40"/>
      <c r="C46" s="40"/>
      <c r="D46" s="40"/>
      <c r="E46" s="41"/>
      <c r="F46" s="12">
        <f>SUM(F44:F45)</f>
        <v>0</v>
      </c>
    </row>
    <row r="47" spans="1:6" ht="46.5" customHeight="1">
      <c r="A47" s="42" t="s">
        <v>96</v>
      </c>
      <c r="B47" s="43"/>
      <c r="C47" s="43"/>
      <c r="D47" s="43"/>
      <c r="E47" s="43"/>
      <c r="F47" s="44"/>
    </row>
    <row r="48" spans="1:6" ht="18.75">
      <c r="A48" s="1" t="s">
        <v>23</v>
      </c>
      <c r="B48" s="4" t="s">
        <v>68</v>
      </c>
      <c r="C48" s="17" t="s">
        <v>0</v>
      </c>
      <c r="D48" s="26">
        <v>118</v>
      </c>
      <c r="E48" s="7"/>
      <c r="F48" s="6">
        <f>D48*E48</f>
        <v>0</v>
      </c>
    </row>
    <row r="49" spans="1:6" ht="31.5">
      <c r="A49" s="1" t="s">
        <v>24</v>
      </c>
      <c r="B49" s="4" t="s">
        <v>84</v>
      </c>
      <c r="C49" s="17" t="s">
        <v>0</v>
      </c>
      <c r="D49" s="26">
        <v>12</v>
      </c>
      <c r="E49" s="7"/>
      <c r="F49" s="6">
        <f>D49*E49</f>
        <v>0</v>
      </c>
    </row>
    <row r="50" spans="1:6">
      <c r="A50" s="1" t="s">
        <v>25</v>
      </c>
      <c r="B50" s="4" t="s">
        <v>80</v>
      </c>
      <c r="C50" s="17" t="s">
        <v>1</v>
      </c>
      <c r="D50" s="26">
        <v>41.2</v>
      </c>
      <c r="E50" s="7"/>
      <c r="F50" s="6">
        <f t="shared" si="2"/>
        <v>0</v>
      </c>
    </row>
    <row r="51" spans="1:6" ht="31.5">
      <c r="A51" s="1" t="s">
        <v>26</v>
      </c>
      <c r="B51" s="4" t="s">
        <v>70</v>
      </c>
      <c r="C51" s="17" t="s">
        <v>0</v>
      </c>
      <c r="D51" s="26">
        <v>23</v>
      </c>
      <c r="E51" s="7"/>
      <c r="F51" s="6">
        <f t="shared" si="2"/>
        <v>0</v>
      </c>
    </row>
    <row r="52" spans="1:6">
      <c r="A52" s="1" t="s">
        <v>27</v>
      </c>
      <c r="B52" s="4" t="s">
        <v>85</v>
      </c>
      <c r="C52" s="17" t="s">
        <v>1</v>
      </c>
      <c r="D52" s="26">
        <v>41.2</v>
      </c>
      <c r="E52" s="6"/>
      <c r="F52" s="6">
        <f t="shared" si="2"/>
        <v>0</v>
      </c>
    </row>
    <row r="53" spans="1:6" ht="31.5">
      <c r="A53" s="1" t="s">
        <v>28</v>
      </c>
      <c r="B53" s="4" t="s">
        <v>86</v>
      </c>
      <c r="C53" s="17" t="s">
        <v>1</v>
      </c>
      <c r="D53" s="26">
        <v>41.2</v>
      </c>
      <c r="E53" s="6"/>
      <c r="F53" s="6">
        <f t="shared" si="2"/>
        <v>0</v>
      </c>
    </row>
    <row r="54" spans="1:6" ht="19.5" customHeight="1">
      <c r="A54" s="1" t="s">
        <v>29</v>
      </c>
      <c r="B54" s="4" t="s">
        <v>81</v>
      </c>
      <c r="C54" s="17" t="s">
        <v>1</v>
      </c>
      <c r="D54" s="26">
        <v>22</v>
      </c>
      <c r="E54" s="6"/>
      <c r="F54" s="6">
        <f t="shared" si="2"/>
        <v>0</v>
      </c>
    </row>
    <row r="55" spans="1:6" ht="49.5" customHeight="1">
      <c r="A55" s="1" t="s">
        <v>30</v>
      </c>
      <c r="B55" s="4" t="s">
        <v>71</v>
      </c>
      <c r="C55" s="17" t="s">
        <v>1</v>
      </c>
      <c r="D55" s="26">
        <v>22</v>
      </c>
      <c r="E55" s="6"/>
      <c r="F55" s="6">
        <f t="shared" si="2"/>
        <v>0</v>
      </c>
    </row>
    <row r="56" spans="1:6">
      <c r="A56" s="1" t="s">
        <v>31</v>
      </c>
      <c r="B56" s="4" t="s">
        <v>72</v>
      </c>
      <c r="C56" s="17" t="s">
        <v>10</v>
      </c>
      <c r="D56" s="26">
        <v>3</v>
      </c>
      <c r="E56" s="7"/>
      <c r="F56" s="6">
        <f t="shared" si="2"/>
        <v>0</v>
      </c>
    </row>
    <row r="57" spans="1:6" ht="63">
      <c r="A57" s="1" t="s">
        <v>100</v>
      </c>
      <c r="B57" s="4" t="s">
        <v>88</v>
      </c>
      <c r="C57" s="17" t="s">
        <v>10</v>
      </c>
      <c r="D57" s="27">
        <v>1</v>
      </c>
      <c r="E57" s="6"/>
      <c r="F57" s="6">
        <f>D57*E57</f>
        <v>0</v>
      </c>
    </row>
    <row r="58" spans="1:6">
      <c r="A58" s="39" t="s">
        <v>94</v>
      </c>
      <c r="B58" s="40"/>
      <c r="C58" s="40"/>
      <c r="D58" s="40"/>
      <c r="E58" s="41"/>
      <c r="F58" s="12">
        <f>SUM(F48:F57)</f>
        <v>0</v>
      </c>
    </row>
    <row r="59" spans="1:6">
      <c r="A59" s="46" t="s">
        <v>40</v>
      </c>
      <c r="B59" s="47"/>
      <c r="C59" s="47"/>
      <c r="D59" s="47"/>
      <c r="E59" s="48"/>
      <c r="F59" s="12">
        <f>F46+F58</f>
        <v>0</v>
      </c>
    </row>
    <row r="60" spans="1:6" ht="31.5" customHeight="1">
      <c r="A60" s="36" t="s">
        <v>102</v>
      </c>
      <c r="B60" s="37"/>
      <c r="C60" s="37"/>
      <c r="D60" s="37"/>
      <c r="E60" s="37"/>
      <c r="F60" s="38"/>
    </row>
    <row r="61" spans="1:6" ht="18.75">
      <c r="A61" s="2" t="s">
        <v>101</v>
      </c>
      <c r="B61" s="15" t="s">
        <v>76</v>
      </c>
      <c r="C61" s="8" t="s">
        <v>5</v>
      </c>
      <c r="D61" s="28">
        <v>5</v>
      </c>
      <c r="E61" s="6"/>
      <c r="F61" s="6">
        <f>D61*E61</f>
        <v>0</v>
      </c>
    </row>
    <row r="62" spans="1:6" ht="31.5">
      <c r="A62" s="2" t="s">
        <v>105</v>
      </c>
      <c r="B62" s="16" t="s">
        <v>106</v>
      </c>
      <c r="C62" s="8" t="s">
        <v>10</v>
      </c>
      <c r="D62" s="28">
        <v>1</v>
      </c>
      <c r="E62" s="6"/>
      <c r="F62" s="6">
        <f>D62*E62</f>
        <v>0</v>
      </c>
    </row>
    <row r="63" spans="1:6">
      <c r="A63" s="46" t="s">
        <v>103</v>
      </c>
      <c r="B63" s="47"/>
      <c r="C63" s="47"/>
      <c r="D63" s="47"/>
      <c r="E63" s="48"/>
      <c r="F63" s="12">
        <f>SUM(F61:F62)</f>
        <v>0</v>
      </c>
    </row>
    <row r="64" spans="1:6">
      <c r="A64" s="33" t="s">
        <v>13</v>
      </c>
      <c r="B64" s="34"/>
      <c r="C64" s="34"/>
      <c r="D64" s="34"/>
      <c r="E64" s="35"/>
      <c r="F64" s="13">
        <f>F25+F42+F63+F59</f>
        <v>0</v>
      </c>
    </row>
    <row r="65" spans="1:8">
      <c r="A65" s="45" t="s">
        <v>8</v>
      </c>
      <c r="B65" s="45"/>
      <c r="C65" s="45"/>
      <c r="D65" s="45"/>
      <c r="E65" s="45"/>
      <c r="F65" s="45"/>
    </row>
    <row r="66" spans="1:8" ht="63">
      <c r="A66" s="1" t="s">
        <v>16</v>
      </c>
      <c r="B66" s="4" t="s">
        <v>9</v>
      </c>
      <c r="C66" s="8" t="s">
        <v>0</v>
      </c>
      <c r="D66" s="29">
        <v>1.2</v>
      </c>
      <c r="E66" s="6"/>
      <c r="F66" s="6">
        <f>D66*E66</f>
        <v>0</v>
      </c>
    </row>
    <row r="67" spans="1:8" ht="47.25">
      <c r="A67" s="3" t="s">
        <v>15</v>
      </c>
      <c r="B67" s="16" t="s">
        <v>74</v>
      </c>
      <c r="C67" s="14" t="s">
        <v>1</v>
      </c>
      <c r="D67" s="28">
        <v>19.5</v>
      </c>
      <c r="E67" s="6"/>
      <c r="F67" s="6">
        <f>D67*E67</f>
        <v>0</v>
      </c>
    </row>
    <row r="68" spans="1:8" ht="47.25">
      <c r="A68" s="1" t="s">
        <v>11</v>
      </c>
      <c r="B68" s="16" t="s">
        <v>75</v>
      </c>
      <c r="C68" s="14" t="s">
        <v>10</v>
      </c>
      <c r="D68" s="28">
        <v>40</v>
      </c>
      <c r="E68" s="6"/>
      <c r="F68" s="6">
        <f>D68*E68</f>
        <v>0</v>
      </c>
    </row>
    <row r="69" spans="1:8" ht="63">
      <c r="A69" s="3" t="s">
        <v>17</v>
      </c>
      <c r="B69" s="4" t="s">
        <v>87</v>
      </c>
      <c r="C69" s="8" t="s">
        <v>5</v>
      </c>
      <c r="D69" s="29">
        <v>11</v>
      </c>
      <c r="E69" s="6"/>
      <c r="F69" s="6">
        <f>D69*E69</f>
        <v>0</v>
      </c>
    </row>
    <row r="70" spans="1:8">
      <c r="A70" s="46" t="s">
        <v>14</v>
      </c>
      <c r="B70" s="47"/>
      <c r="C70" s="47"/>
      <c r="D70" s="47"/>
      <c r="E70" s="48"/>
      <c r="F70" s="12">
        <f>SUM(F66:F69)</f>
        <v>0</v>
      </c>
    </row>
    <row r="71" spans="1:8">
      <c r="A71" s="59" t="s">
        <v>33</v>
      </c>
      <c r="B71" s="59"/>
      <c r="C71" s="59"/>
      <c r="D71" s="59"/>
      <c r="E71" s="59"/>
      <c r="F71" s="25">
        <f>F64+F70</f>
        <v>0</v>
      </c>
      <c r="H71" s="18"/>
    </row>
    <row r="72" spans="1:8">
      <c r="A72" s="22"/>
      <c r="B72" s="22"/>
      <c r="C72" s="22"/>
      <c r="D72" s="22"/>
      <c r="E72" s="22"/>
      <c r="F72" s="23"/>
      <c r="H72" s="18"/>
    </row>
    <row r="73" spans="1:8">
      <c r="A73" s="22"/>
      <c r="B73" s="22"/>
      <c r="C73" s="22"/>
      <c r="D73" s="22"/>
      <c r="E73" s="22"/>
      <c r="F73" s="23"/>
      <c r="H73" s="18"/>
    </row>
    <row r="74" spans="1:8">
      <c r="A74" s="22"/>
      <c r="B74" s="22"/>
      <c r="C74" s="22"/>
      <c r="D74" s="31" t="s">
        <v>111</v>
      </c>
      <c r="E74" s="32"/>
      <c r="F74" s="32"/>
      <c r="H74" s="18"/>
    </row>
    <row r="75" spans="1:8">
      <c r="D75" s="32"/>
      <c r="E75" s="32"/>
      <c r="F75" s="32"/>
    </row>
    <row r="76" spans="1:8">
      <c r="D76" s="32"/>
      <c r="E76" s="32"/>
      <c r="F76" s="32"/>
    </row>
    <row r="77" spans="1:8" ht="63" customHeight="1">
      <c r="D77" s="32"/>
      <c r="E77" s="32"/>
      <c r="F77" s="32"/>
    </row>
    <row r="78" spans="1:8">
      <c r="C78" s="52"/>
      <c r="D78" s="52"/>
      <c r="E78" s="52"/>
      <c r="F78" s="52"/>
    </row>
    <row r="79" spans="1:8">
      <c r="C79" s="19"/>
      <c r="D79" s="52"/>
      <c r="E79" s="52"/>
      <c r="F79" s="52"/>
    </row>
  </sheetData>
  <mergeCells count="32">
    <mergeCell ref="C78:F78"/>
    <mergeCell ref="D79:F79"/>
    <mergeCell ref="A6:F6"/>
    <mergeCell ref="A8:F8"/>
    <mergeCell ref="A11:F11"/>
    <mergeCell ref="A12:F12"/>
    <mergeCell ref="A26:F26"/>
    <mergeCell ref="A43:F43"/>
    <mergeCell ref="A71:E71"/>
    <mergeCell ref="A25:E25"/>
    <mergeCell ref="A24:E24"/>
    <mergeCell ref="A30:E30"/>
    <mergeCell ref="A42:E42"/>
    <mergeCell ref="A59:E59"/>
    <mergeCell ref="A7:F7"/>
    <mergeCell ref="A63:E63"/>
    <mergeCell ref="A31:F31"/>
    <mergeCell ref="A4:F4"/>
    <mergeCell ref="E1:F1"/>
    <mergeCell ref="E2:F2"/>
    <mergeCell ref="E3:F3"/>
    <mergeCell ref="A15:E15"/>
    <mergeCell ref="A16:F16"/>
    <mergeCell ref="D74:F77"/>
    <mergeCell ref="A64:E64"/>
    <mergeCell ref="A60:F60"/>
    <mergeCell ref="A41:E41"/>
    <mergeCell ref="A46:E46"/>
    <mergeCell ref="A47:F47"/>
    <mergeCell ref="A58:E58"/>
    <mergeCell ref="A65:F65"/>
    <mergeCell ref="A70:E70"/>
  </mergeCells>
  <phoneticPr fontId="0" type="noConversion"/>
  <pageMargins left="0.70866141732283472" right="0.11811023622047245" top="0.15748031496062992" bottom="0.15748031496062992" header="0.31496062992125984" footer="0.31496062992125984"/>
  <pageSetup paperSize="9" scale="90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GTodorov</dc:creator>
  <cp:lastModifiedBy>sevdalin</cp:lastModifiedBy>
  <cp:lastPrinted>2018-08-23T11:08:11Z</cp:lastPrinted>
  <dcterms:created xsi:type="dcterms:W3CDTF">2018-08-17T14:23:57Z</dcterms:created>
  <dcterms:modified xsi:type="dcterms:W3CDTF">2019-06-03T09:40:50Z</dcterms:modified>
</cp:coreProperties>
</file>